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012"/>
  <workbookPr defaultThemeVersion="124226"/>
  <mc:AlternateContent xmlns:mc="http://schemas.openxmlformats.org/markup-compatibility/2006">
    <mc:Choice Requires="x15">
      <x15ac:absPath xmlns:x15ac="http://schemas.microsoft.com/office/spreadsheetml/2010/11/ac" url="/Users/robertlikar/Desktop/JN-DU Nova Gorica-KOMEN/za portal/"/>
    </mc:Choice>
  </mc:AlternateContent>
  <xr:revisionPtr revIDLastSave="0" documentId="13_ncr:1_{E181FBCC-C6C3-AD4E-BEFC-54AC9C7C4B9F}" xr6:coauthVersionLast="36" xr6:coauthVersionMax="46" xr10:uidLastSave="{00000000-0000-0000-0000-000000000000}"/>
  <bookViews>
    <workbookView xWindow="18740" yWindow="460" windowWidth="20020" windowHeight="26740" activeTab="1" xr2:uid="{00000000-000D-0000-FFFF-FFFF00000000}"/>
  </bookViews>
  <sheets>
    <sheet name="splošna določila" sheetId="4" r:id="rId1"/>
    <sheet name="REKAPITULACIJA (brez cen)" sheetId="11" r:id="rId2"/>
    <sheet name="GO dela popis brez cen" sheetId="10" r:id="rId3"/>
  </sheets>
  <definedNames>
    <definedName name="_xlnm.Print_Area" localSheetId="2">'GO dela popis brez cen'!$A$1:$H$1174</definedName>
    <definedName name="_xlnm.Print_Area" localSheetId="1">'REKAPITULACIJA (brez cen)'!$A$1:$F$30</definedName>
  </definedNames>
  <calcPr calcId="181029"/>
</workbook>
</file>

<file path=xl/calcChain.xml><?xml version="1.0" encoding="utf-8"?>
<calcChain xmlns="http://schemas.openxmlformats.org/spreadsheetml/2006/main">
  <c r="E25" i="11" l="1"/>
  <c r="H806" i="10" l="1"/>
  <c r="H804" i="10"/>
  <c r="H913" i="10"/>
  <c r="H1167" i="10"/>
  <c r="H1165" i="10"/>
  <c r="H1163" i="10"/>
  <c r="H1161" i="10"/>
  <c r="H1153" i="10"/>
  <c r="H1150" i="10"/>
  <c r="H1149" i="10"/>
  <c r="H1148" i="10"/>
  <c r="H1145" i="10"/>
  <c r="H1144" i="10"/>
  <c r="H1141" i="10"/>
  <c r="H1140" i="10"/>
  <c r="H1136" i="10"/>
  <c r="H1135" i="10"/>
  <c r="H1132" i="10"/>
  <c r="H1131" i="10"/>
  <c r="H1130" i="10"/>
  <c r="H1129" i="10"/>
  <c r="H1128" i="10"/>
  <c r="H1119" i="10"/>
  <c r="H1117" i="10"/>
  <c r="H1115" i="10"/>
  <c r="H1113" i="10"/>
  <c r="H1111" i="10"/>
  <c r="H1068" i="10"/>
  <c r="H1065" i="10"/>
  <c r="H1046" i="10"/>
  <c r="H1043" i="10"/>
  <c r="H1040" i="10"/>
  <c r="H1029" i="10"/>
  <c r="H1027" i="10"/>
  <c r="H1025" i="10"/>
  <c r="H1023" i="10"/>
  <c r="H1021" i="10"/>
  <c r="H1019" i="10"/>
  <c r="H985" i="10"/>
  <c r="H983" i="10"/>
  <c r="H981" i="10"/>
  <c r="O979" i="10"/>
  <c r="P979" i="10" s="1"/>
  <c r="P985" i="10" s="1"/>
  <c r="E979" i="10"/>
  <c r="H979" i="10" s="1"/>
  <c r="H977" i="10"/>
  <c r="B977" i="10"/>
  <c r="H974" i="10"/>
  <c r="H966" i="10"/>
  <c r="A966" i="10"/>
  <c r="H964" i="10"/>
  <c r="H962" i="10"/>
  <c r="H960" i="10"/>
  <c r="H952" i="10"/>
  <c r="H950" i="10"/>
  <c r="H941" i="10"/>
  <c r="H943" i="10" s="1"/>
  <c r="H26" i="10" s="1"/>
  <c r="H931" i="10"/>
  <c r="H929" i="10"/>
  <c r="H926" i="10"/>
  <c r="H917" i="10"/>
  <c r="E915" i="10"/>
  <c r="H915" i="10" s="1"/>
  <c r="E911" i="10"/>
  <c r="H911" i="10" s="1"/>
  <c r="H907" i="10"/>
  <c r="H905" i="10"/>
  <c r="H904" i="10"/>
  <c r="H902" i="10"/>
  <c r="H900" i="10"/>
  <c r="H897" i="10"/>
  <c r="H894" i="10"/>
  <c r="H892" i="10"/>
  <c r="H890" i="10"/>
  <c r="H888" i="10"/>
  <c r="H886" i="10"/>
  <c r="E865" i="10"/>
  <c r="H865" i="10" s="1"/>
  <c r="H863" i="10"/>
  <c r="H861" i="10"/>
  <c r="H859" i="10"/>
  <c r="H857" i="10"/>
  <c r="H851" i="10"/>
  <c r="H849" i="10"/>
  <c r="H847" i="10"/>
  <c r="H845" i="10"/>
  <c r="H843" i="10"/>
  <c r="H841" i="10"/>
  <c r="H867" i="10" s="1"/>
  <c r="H808" i="10"/>
  <c r="H802" i="10"/>
  <c r="H800" i="10"/>
  <c r="H798" i="10"/>
  <c r="H796" i="10"/>
  <c r="H794" i="10"/>
  <c r="H792" i="10"/>
  <c r="E790" i="10"/>
  <c r="H790" i="10" s="1"/>
  <c r="H788" i="10"/>
  <c r="H785" i="10"/>
  <c r="H783" i="10"/>
  <c r="H768" i="10"/>
  <c r="H766" i="10"/>
  <c r="H764" i="10"/>
  <c r="H762" i="10"/>
  <c r="H759" i="10"/>
  <c r="H752" i="10"/>
  <c r="H750" i="10"/>
  <c r="H748" i="10"/>
  <c r="H745" i="10"/>
  <c r="H742" i="10"/>
  <c r="H739" i="10"/>
  <c r="H736" i="10"/>
  <c r="H733" i="10"/>
  <c r="H722" i="10"/>
  <c r="H720" i="10"/>
  <c r="H718" i="10"/>
  <c r="H716" i="10"/>
  <c r="H714" i="10"/>
  <c r="H712" i="10"/>
  <c r="H710" i="10"/>
  <c r="H699" i="10"/>
  <c r="H697" i="10"/>
  <c r="H695" i="10"/>
  <c r="H693" i="10"/>
  <c r="H691" i="10"/>
  <c r="H689" i="10"/>
  <c r="H687" i="10"/>
  <c r="H685" i="10"/>
  <c r="H683" i="10"/>
  <c r="H681" i="10"/>
  <c r="H679" i="10"/>
  <c r="H677" i="10"/>
  <c r="H675" i="10"/>
  <c r="H672" i="10"/>
  <c r="H669" i="10"/>
  <c r="H666" i="10"/>
  <c r="H663" i="10"/>
  <c r="H661" i="10"/>
  <c r="H650" i="10"/>
  <c r="H648" i="10"/>
  <c r="H646" i="10"/>
  <c r="H644" i="10"/>
  <c r="H635" i="10"/>
  <c r="H633" i="10"/>
  <c r="H631" i="10"/>
  <c r="H628" i="10"/>
  <c r="H625" i="10"/>
  <c r="H622" i="10"/>
  <c r="H611" i="10"/>
  <c r="H609" i="10"/>
  <c r="H607" i="10"/>
  <c r="H605" i="10"/>
  <c r="H594" i="10"/>
  <c r="H592" i="10"/>
  <c r="H590" i="10"/>
  <c r="H588" i="10"/>
  <c r="H586" i="10"/>
  <c r="H584" i="10"/>
  <c r="H582" i="10"/>
  <c r="H580" i="10"/>
  <c r="H578" i="10"/>
  <c r="H576" i="10"/>
  <c r="H574" i="10"/>
  <c r="H572" i="10"/>
  <c r="H570" i="10"/>
  <c r="H569" i="10"/>
  <c r="H566" i="10"/>
  <c r="H564" i="10"/>
  <c r="H563" i="10"/>
  <c r="H562" i="10"/>
  <c r="H560" i="10"/>
  <c r="H549" i="10"/>
  <c r="H547" i="10"/>
  <c r="H545" i="10"/>
  <c r="H543" i="10"/>
  <c r="H541" i="10"/>
  <c r="H539" i="10"/>
  <c r="H527" i="10"/>
  <c r="H525" i="10"/>
  <c r="H523" i="10"/>
  <c r="H522" i="10"/>
  <c r="H521" i="10"/>
  <c r="H518" i="10"/>
  <c r="H515" i="10"/>
  <c r="H512" i="10"/>
  <c r="H500" i="10"/>
  <c r="H498" i="10"/>
  <c r="H496" i="10"/>
  <c r="H494" i="10"/>
  <c r="H492" i="10"/>
  <c r="H490" i="10"/>
  <c r="H488" i="10"/>
  <c r="H486" i="10"/>
  <c r="H484" i="10"/>
  <c r="H471" i="10"/>
  <c r="H469" i="10"/>
  <c r="H467" i="10"/>
  <c r="H465" i="10"/>
  <c r="H463" i="10"/>
  <c r="H461" i="10"/>
  <c r="H459" i="10"/>
  <c r="H457" i="10"/>
  <c r="H455" i="10"/>
  <c r="H453" i="10"/>
  <c r="H451" i="10"/>
  <c r="H450" i="10"/>
  <c r="H449" i="10"/>
  <c r="H446" i="10"/>
  <c r="H445" i="10"/>
  <c r="H442" i="10"/>
  <c r="H441" i="10"/>
  <c r="H438" i="10"/>
  <c r="H426" i="10"/>
  <c r="H424" i="10"/>
  <c r="H422" i="10"/>
  <c r="H420" i="10"/>
  <c r="H418" i="10"/>
  <c r="H416" i="10"/>
  <c r="H414" i="10"/>
  <c r="H398" i="10"/>
  <c r="H396" i="10"/>
  <c r="H394" i="10"/>
  <c r="H392" i="10"/>
  <c r="E387" i="10"/>
  <c r="H387" i="10" s="1"/>
  <c r="A387" i="10"/>
  <c r="H385" i="10"/>
  <c r="A385" i="10"/>
  <c r="H383" i="10"/>
  <c r="A383" i="10"/>
  <c r="H381" i="10"/>
  <c r="B381" i="10"/>
  <c r="B383" i="10" s="1"/>
  <c r="B385" i="10" s="1"/>
  <c r="B387" i="10" s="1"/>
  <c r="B392" i="10" s="1"/>
  <c r="B394" i="10" s="1"/>
  <c r="B396" i="10" s="1"/>
  <c r="B398" i="10" s="1"/>
  <c r="A381" i="10"/>
  <c r="E379" i="10"/>
  <c r="H379" i="10" s="1"/>
  <c r="A379" i="10"/>
  <c r="H377" i="10"/>
  <c r="A377" i="10"/>
  <c r="H375" i="10"/>
  <c r="A375" i="10"/>
  <c r="H373" i="10"/>
  <c r="A373" i="10"/>
  <c r="H371" i="10"/>
  <c r="A371" i="10"/>
  <c r="H366" i="10"/>
  <c r="A366" i="10"/>
  <c r="H364" i="10"/>
  <c r="A364" i="10"/>
  <c r="H362" i="10"/>
  <c r="A362" i="10"/>
  <c r="H360" i="10"/>
  <c r="B360" i="10"/>
  <c r="B362" i="10" s="1"/>
  <c r="B364" i="10" s="1"/>
  <c r="B366" i="10" s="1"/>
  <c r="B371" i="10" s="1"/>
  <c r="B373" i="10" s="1"/>
  <c r="A360" i="10"/>
  <c r="E358" i="10"/>
  <c r="H358" i="10" s="1"/>
  <c r="A358" i="10"/>
  <c r="E356" i="10"/>
  <c r="H356" i="10" s="1"/>
  <c r="A356" i="10"/>
  <c r="H354" i="10"/>
  <c r="A354" i="10"/>
  <c r="E352" i="10"/>
  <c r="H352" i="10" s="1"/>
  <c r="A352" i="10"/>
  <c r="E350" i="10"/>
  <c r="H350" i="10" s="1"/>
  <c r="A350" i="10"/>
  <c r="H348" i="10"/>
  <c r="H346" i="10"/>
  <c r="E344" i="10"/>
  <c r="H344" i="10" s="1"/>
  <c r="H342" i="10"/>
  <c r="B342" i="10"/>
  <c r="B344" i="10" s="1"/>
  <c r="B346" i="10" s="1"/>
  <c r="B348" i="10" s="1"/>
  <c r="B350" i="10" s="1"/>
  <c r="B352" i="10" s="1"/>
  <c r="B354" i="10" s="1"/>
  <c r="H340" i="10"/>
  <c r="A340" i="10"/>
  <c r="H247" i="10"/>
  <c r="H245" i="10"/>
  <c r="H243" i="10"/>
  <c r="H241" i="10"/>
  <c r="H239" i="10"/>
  <c r="H237" i="10"/>
  <c r="H235" i="10"/>
  <c r="H233" i="10"/>
  <c r="H231" i="10"/>
  <c r="B231" i="10"/>
  <c r="B233" i="10" s="1"/>
  <c r="B235" i="10" s="1"/>
  <c r="B237" i="10" s="1"/>
  <c r="B239" i="10" s="1"/>
  <c r="B241" i="10" s="1"/>
  <c r="B243" i="10" s="1"/>
  <c r="B245" i="10" s="1"/>
  <c r="B247" i="10" s="1"/>
  <c r="E229" i="10"/>
  <c r="H229" i="10" s="1"/>
  <c r="H227" i="10"/>
  <c r="E225" i="10"/>
  <c r="H225" i="10" s="1"/>
  <c r="H223" i="10"/>
  <c r="H221" i="10"/>
  <c r="H219" i="10"/>
  <c r="B219" i="10"/>
  <c r="B221" i="10" s="1"/>
  <c r="B223" i="10" s="1"/>
  <c r="B225" i="10" s="1"/>
  <c r="H217" i="10"/>
  <c r="H215" i="10"/>
  <c r="H213" i="10"/>
  <c r="H211" i="10"/>
  <c r="E209" i="10"/>
  <c r="H209" i="10" s="1"/>
  <c r="H207" i="10"/>
  <c r="H205" i="10"/>
  <c r="H203" i="10"/>
  <c r="E201" i="10"/>
  <c r="H201" i="10" s="1"/>
  <c r="E199" i="10"/>
  <c r="H199" i="10" s="1"/>
  <c r="H188" i="10"/>
  <c r="H186" i="10"/>
  <c r="H184" i="10"/>
  <c r="E182" i="10"/>
  <c r="H182" i="10" s="1"/>
  <c r="H180" i="10"/>
  <c r="H178" i="10"/>
  <c r="H176" i="10"/>
  <c r="E174" i="10"/>
  <c r="H174" i="10" s="1"/>
  <c r="E172" i="10"/>
  <c r="H172" i="10" s="1"/>
  <c r="E170" i="10"/>
  <c r="H170" i="10" s="1"/>
  <c r="H168" i="10"/>
  <c r="H166" i="10"/>
  <c r="H164" i="10"/>
  <c r="E162" i="10"/>
  <c r="H162" i="10" s="1"/>
  <c r="H160" i="10"/>
  <c r="B160" i="10"/>
  <c r="B162" i="10" s="1"/>
  <c r="B164" i="10" s="1"/>
  <c r="B166" i="10" s="1"/>
  <c r="B168" i="10" s="1"/>
  <c r="B170" i="10" s="1"/>
  <c r="B172" i="10" s="1"/>
  <c r="B174" i="10" s="1"/>
  <c r="B176" i="10" s="1"/>
  <c r="B178" i="10" s="1"/>
  <c r="B180" i="10" s="1"/>
  <c r="B182" i="10" s="1"/>
  <c r="B184" i="10" s="1"/>
  <c r="B186" i="10" s="1"/>
  <c r="B188" i="10" s="1"/>
  <c r="H158" i="10"/>
  <c r="H147" i="10"/>
  <c r="H146" i="10"/>
  <c r="H145" i="10"/>
  <c r="H143" i="10"/>
  <c r="H141" i="10"/>
  <c r="H139" i="10"/>
  <c r="B139" i="10"/>
  <c r="B141" i="10" s="1"/>
  <c r="B143" i="10" s="1"/>
  <c r="B145" i="10" s="1"/>
  <c r="H136" i="10"/>
  <c r="H134" i="10"/>
  <c r="H132" i="10"/>
  <c r="H130" i="10"/>
  <c r="H128" i="10"/>
  <c r="E126" i="10"/>
  <c r="H126" i="10" s="1"/>
  <c r="E124" i="10"/>
  <c r="H124" i="10" s="1"/>
  <c r="H122" i="10"/>
  <c r="E120" i="10"/>
  <c r="H120" i="10" s="1"/>
  <c r="H118" i="10"/>
  <c r="E114" i="10"/>
  <c r="H114" i="10" s="1"/>
  <c r="H100" i="10"/>
  <c r="H98" i="10"/>
  <c r="H96" i="10"/>
  <c r="H94" i="10"/>
  <c r="H92" i="10"/>
  <c r="H90" i="10"/>
  <c r="B90" i="10"/>
  <c r="B92" i="10" s="1"/>
  <c r="B94" i="10" s="1"/>
  <c r="B96" i="10" s="1"/>
  <c r="B98" i="10" s="1"/>
  <c r="B100" i="10" s="1"/>
  <c r="B114" i="10" s="1"/>
  <c r="B116" i="10" s="1"/>
  <c r="H88" i="10"/>
  <c r="H76" i="10"/>
  <c r="H74" i="10"/>
  <c r="H72" i="10"/>
  <c r="H70" i="10"/>
  <c r="H64" i="10"/>
  <c r="H62" i="10"/>
  <c r="H60" i="10"/>
  <c r="B60" i="10"/>
  <c r="B62" i="10" s="1"/>
  <c r="B64" i="10" s="1"/>
  <c r="H58" i="10"/>
  <c r="C16" i="10"/>
  <c r="C9" i="10"/>
  <c r="H770" i="10" l="1"/>
  <c r="H17" i="10" s="1"/>
  <c r="H1049" i="10"/>
  <c r="H31" i="10" s="1"/>
  <c r="H1155" i="10"/>
  <c r="H34" i="10" s="1"/>
  <c r="H191" i="10"/>
  <c r="H14" i="10" s="1"/>
  <c r="H969" i="10"/>
  <c r="H28" i="10" s="1"/>
  <c r="H1072" i="10"/>
  <c r="H32" i="10" s="1"/>
  <c r="H920" i="10"/>
  <c r="H24" i="10" s="1"/>
  <c r="H988" i="10"/>
  <c r="H29" i="10" s="1"/>
  <c r="H78" i="10"/>
  <c r="H12" i="10" s="1"/>
  <c r="H934" i="10"/>
  <c r="H25" i="10" s="1"/>
  <c r="H955" i="10"/>
  <c r="H27" i="10" s="1"/>
  <c r="H23" i="10"/>
  <c r="H1034" i="10"/>
  <c r="H30" i="10" s="1"/>
  <c r="H1121" i="10"/>
  <c r="H33" i="10" s="1"/>
  <c r="H1170" i="10"/>
  <c r="H35" i="10" s="1"/>
  <c r="H249" i="10"/>
  <c r="H15" i="10" s="1"/>
  <c r="H402" i="10"/>
  <c r="H16" i="10" s="1"/>
  <c r="H810" i="10"/>
  <c r="H18" i="10" s="1"/>
  <c r="E116" i="10"/>
  <c r="H116" i="10" s="1"/>
  <c r="H148" i="10" s="1"/>
  <c r="H13" i="10" s="1"/>
  <c r="Q979" i="10"/>
  <c r="D36" i="10" l="1"/>
  <c r="H36" i="10" s="1"/>
  <c r="H37" i="10"/>
  <c r="E13" i="11" s="1"/>
  <c r="D19" i="10"/>
  <c r="H19" i="10" s="1"/>
  <c r="H20" i="10" s="1"/>
  <c r="H9" i="10" l="1"/>
  <c r="E11" i="11"/>
  <c r="D20" i="11" l="1"/>
  <c r="E20" i="11"/>
  <c r="E23" i="11" l="1"/>
  <c r="E27" i="11" s="1"/>
</calcChain>
</file>

<file path=xl/sharedStrings.xml><?xml version="1.0" encoding="utf-8"?>
<sst xmlns="http://schemas.openxmlformats.org/spreadsheetml/2006/main" count="1233" uniqueCount="664">
  <si>
    <t>GRADBENA DELA</t>
  </si>
  <si>
    <t>PREDDELA</t>
  </si>
  <si>
    <t>RUŠITVENA DELA</t>
  </si>
  <si>
    <t>ZIDARSKA DELA</t>
  </si>
  <si>
    <t>GRADBENA DELA SKUPAJ:</t>
  </si>
  <si>
    <t>OBRTNIŠKA DELA</t>
  </si>
  <si>
    <t>KLJUČAVNIČARSKA DELA</t>
  </si>
  <si>
    <t>OBRTNIŠKA DELA SKUPAJ:</t>
  </si>
  <si>
    <t>Šifra</t>
  </si>
  <si>
    <t>Opis dela</t>
  </si>
  <si>
    <t>Količina</t>
  </si>
  <si>
    <t>EM</t>
  </si>
  <si>
    <t>Cena na enoto</t>
  </si>
  <si>
    <t>Znesek</t>
  </si>
  <si>
    <t>kpl</t>
  </si>
  <si>
    <t>m2</t>
  </si>
  <si>
    <t>PREDDELA SKUPAJ:</t>
  </si>
  <si>
    <t>OPOMBA:</t>
  </si>
  <si>
    <t>*</t>
  </si>
  <si>
    <t>Pri vseh pozicijah upoštevati tudi: vse vertikalne in horizontalne transporte, vsa nalaganja in razlaganje demontiranega materiala, vsa zavarovanja in podpiranja med rušenjem, demontažo vseh podkonstrukcij in veznih ter pritrdilnih materialov.</t>
  </si>
  <si>
    <t>V rušitvenih delih so upoštevana vsa rušenja, kompletno z odlaganjem na gradbiščno deponijo in nakladanjem ter odvozom ruševin na registrirano stalno deponijo gradbenega materiala. V ceni morajo biti upoštevane tudi vsi stroški deponije (odlaganje na deponiji, plačilo taks...)</t>
  </si>
  <si>
    <t>m1</t>
  </si>
  <si>
    <t>kos</t>
  </si>
  <si>
    <t>RUŠITVENA DELA SKUPAJ:</t>
  </si>
  <si>
    <t xml:space="preserve">   *</t>
  </si>
  <si>
    <t>Splošno za ziarska dela</t>
  </si>
  <si>
    <t xml:space="preserve">uporaba in vgradnja materialov, ki imajo ustrezno zmrzlinsko odpornost, UV zaščito in ustrezno vetrovno zaščito/varnost  </t>
  </si>
  <si>
    <t>ZIDARSKA DELA SKUPAJ:</t>
  </si>
  <si>
    <t>Za vsa obrtniška dela je v ceni zajeta izdelava in montaža s transporti in pomožnimi deli in dobavo potrebnega materiala. Pred izdelavo obrtniških izdelkov je potrebno na objektu preveriti dimenzije in v primeru nejasnosti kontaktirati projektanta</t>
  </si>
  <si>
    <t>Vzorce vseh finalnih materialov, skladno s predloženimi projekti in opisi v popisu del, je ponudnik dolžan predložiti projektantu, nadzoru in naročniku v potrditev, kjer so možne alternativne rešitve v izbiri materiala (finalne obloge površin, njegove obdelave, vidni in nevidni pritrdilni materiali, pod konstrukcije, vzorci potiskov, okovje, obdelave stavbnega pohištva in vsi ostali detajli), je pred izvedbo obvezno potrebno predložiti vzorce, ki jih potrdita odgovorni projektant arhitekture in investitor.</t>
  </si>
  <si>
    <t>Splošno :</t>
  </si>
  <si>
    <t>Izvajalec ključavničarskih del mora pred pričetkom dela pregledati vse dele zgradbe, v katere bodo vgrajeni ključavničarski izdelki ter eventuelne pomanjkljivosti, katere bi opazili in ki bi utegnile kvarno vplivati njegovim izdelkom, odnosno kvalitetni montaži, javiti gradbenemu  nadzorstvu. Poznejše reklamacije se ne bodo upoštevale.</t>
  </si>
  <si>
    <t>Za izdelavo ključavničarskih izdelkov mora izvajalec del uporabiti le tiste materiale in v takih dimenzijah, kot je predpisano v posameznih postavkah ključavničarskih del, oziroma kot  predvidevajo načrti in detajli proejktanta. Če smatra izvajalec, da predpisana vrsta materiala, odnosno predpisana dimenzija ne ustreza, je dolžan pred pričetkom del opozoriti projektanta, odnosno gradbeno nadzorstvo in sporočiti svoje utemeljene predloge, ki jih mora projektant in nadzor odobriti.</t>
  </si>
  <si>
    <t>Za  izdelke, ki se obračunavajo po dejanski teži, mora izvajalec predložiti vso potrebno dokumentacijo o teži dobavljenih izdelkov.</t>
  </si>
  <si>
    <t>V enotnih cenah za ključavničarska dela morajo biti vkalkulirani naslednji stroški:</t>
  </si>
  <si>
    <t>ves material</t>
  </si>
  <si>
    <t>vsi transporti (zunanji in notranji)</t>
  </si>
  <si>
    <t>vsa pomožna sredstva (letve, odri, razen fasadnih odrov)</t>
  </si>
  <si>
    <t>eventuelna potrebna zaščita drugih izdelkov na zgradbi</t>
  </si>
  <si>
    <t>čiščenje po izvršenem delu</t>
  </si>
  <si>
    <t>KLJUČAVNIČARSKA DELA SKUPAJ:</t>
  </si>
  <si>
    <t>B.</t>
  </si>
  <si>
    <t>A.</t>
  </si>
  <si>
    <t>I.</t>
  </si>
  <si>
    <t>delavniški načrti</t>
  </si>
  <si>
    <t>a</t>
  </si>
  <si>
    <t>b</t>
  </si>
  <si>
    <t>REKAPITULACIJA DEL</t>
  </si>
  <si>
    <t xml:space="preserve">SKUPAJ </t>
  </si>
  <si>
    <t>SKUPAJ Z DDV</t>
  </si>
  <si>
    <t>Vzpostavitev električnega napajanja v času gradnje, rušitev.</t>
  </si>
  <si>
    <t>c</t>
  </si>
  <si>
    <t>d</t>
  </si>
  <si>
    <t>C.</t>
  </si>
  <si>
    <t>Za izdelavo  mora izvajalec del uporabiti le tiste materiale in v takih dimenzijah, kot je predpisano v posameznih postavkah del, oziroma kot  predvidevajo načrti in detajli proejktanta. Če meni izvajalec, da predpisana vrsta materiala, odnosno predpisana dimenzija ne ustreza, je dolžan pred pričetkom del opozoriti projektanta, odnosno gradbeno nadzorstvo in sporočiti svoje utemeljene predloge, ki jih mora projektant in nadzor odobriti.</t>
  </si>
  <si>
    <t>V enotnih cenah  morajo biti vkalkulirani naslednji stroški:</t>
  </si>
  <si>
    <t>Izvajalec mizarskih  del mora pred pričetkom dela pregledati vse dele zgradbe, v katere bodo vgrajeni izdelki ter eventuelne pomanjkljivosti, katere bi opazili in ki bi utegnile kvarno vplivati njegovim izdelkom, odnosno kvalitetni montaži, javiti gradbenemu  nadzorstvu. Poznejše reklamacije se ne bodo upoštevale.</t>
  </si>
  <si>
    <t>m3</t>
  </si>
  <si>
    <t>VRSTA PROJEKTA; PZI</t>
  </si>
  <si>
    <t xml:space="preserve">GRADBENA DELA </t>
  </si>
  <si>
    <t>Postavitev sanitarnih enot za čas gradnje in odstranitev</t>
  </si>
  <si>
    <t>ZEMELJSKA DELA</t>
  </si>
  <si>
    <t>Opomba:</t>
  </si>
  <si>
    <t>Vse količine zemeljskih del, tamponov,.. so podane v raščenem oz. zbitem stanju.</t>
  </si>
  <si>
    <t>Stroški odvoza odvečnega - odpadnega zemeljskega materiala vključujejo odvoz na organizirano stalno deponijo, kompletno s plačilom taks in stroškov deponije.</t>
  </si>
  <si>
    <t>Planiranje dna gradbene jame do ± 3 cm in dna temeljev ter utrjevanje do predpisane zbitosti po geomehanskem poročilu, oziroma zahtevi geomehanika.</t>
  </si>
  <si>
    <t>Pregled geomehanika z vpisom v gradbeni dnevnik in izdaja končnega poročila o izvedbi zemeljskih del.</t>
  </si>
  <si>
    <t>ZEMELJSKA DELA SKUPAJ:</t>
  </si>
  <si>
    <t xml:space="preserve">Za zidarska dela je v ceni zajeta dobava in vgradnja materialov s transporti in pomožnimi deli. Dobava obrtniških izdelkov je obračunana posebej v obrtniških delih po posameznih fazah. </t>
  </si>
  <si>
    <t>UVOD V PROJEKTANTSKI POPIS DEL</t>
  </si>
  <si>
    <t xml:space="preserve">1. Vsi potrebni varnostni ukrepi in zaščite v smislu Zakona o varnosti in zdravja pri delu ter Pravilnika o listinah za  sredstva pri delu, ki veljajo pri izvajanju navedenih del. </t>
  </si>
  <si>
    <t>2.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in vsa druga dovoljenja in registracije, ki izhajajo iz zakonodaje, ki pokriva to področje. Ponudnik izbere lokacije posameznih deponij v skladu s tem popisom in v cenah za E.M. upošteva vse stroške deponiranja in transporta. Prikazane količine v tem popisu so v raščenem ali vgrajenem stanju.  Posamezni koeficienti razrahljivosti so upoštevani že v ceni za enoto mere. Pri  cenah za enoto je upoštevati določeno specifičnost lokacije glede na skladiščenje materiala.</t>
  </si>
  <si>
    <t>3. Vgrajeni material mora ustrezati veljavnim normativom in predpisanim standardom, ter ustrezati kvaliteti določeni z veljavno zakonodajo ter projektom. Ponudnik to dokaže s predložitvijo izjav o skladnosti in ustreznih certifikatov pred vgrajevanjem, pridobitev teh listin mora biti vkalkulirana v cenah po enoti.  Projektna dokumentacija v celoti je sestavni del tega popisa.</t>
  </si>
  <si>
    <t>4. V času izdelave objekta morajo biti vsi vgrajeni materiali kot tudi začasno deponiran material na delovišču in skladiščih zaščiteni pred fizičnimi poškodbami, dežjem, mrazom in hudim vetrom ter ostalimi škodljivimi vremenskimi pogoji.</t>
  </si>
  <si>
    <t xml:space="preserve">5. Pri izvajanju objekta je obvezno upoštevati zahteve  pogoje posameznih soglasodajalcev, izdelovalcev posameznih načrtov in gradbenega dovoljenja v kolikor so bila le-ta izdelana. Pred pričetkom del mora izvajalec dodatno pregledati načrt gradbenih konstrukcij, načrt arhitekture, električnih inštalacij, naprav in opreme in načrt strojnih inštalacij, naprav in opreme in ostale izdelane načrte za predmetni objekt ter morebitne ugotovljene pripombe posredovati investitorju ali nadzorni službi. </t>
  </si>
  <si>
    <t xml:space="preserve">6. V popisu so v vseh postavkah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parcele ter posledično zaradi tega sprotni dovoz določenega materiala in opreme na delovišče. </t>
  </si>
  <si>
    <t xml:space="preserve">7. Vsebina popisa je izdelana na podlagi trenutno veljavnih predpisov in standardov. Količine so izračunane na podlagi GNG normativov in veljajo v nadaljevanju tudi kot kriterij za obračun posameznih količin! </t>
  </si>
  <si>
    <t>9. Polega navedenega mora biti v cenah posameznih postavk upoštevano tudi sledeče:</t>
  </si>
  <si>
    <t>- vsi splošni in stalni stroški povezani z organizacijo in delom na gradbišču</t>
  </si>
  <si>
    <t>- eventuelni stroški povezani s  predstavitvami posameznih predvidenih in vgrajenih materialov investitorju, stroški nastali glede zahtev investitorja o eventuelni faznosti gradnje, prilagajanja terminskega plana izvedbe glede na obstoječe stanje itd.</t>
  </si>
  <si>
    <t>- finalno čiščenje prostorov in okolice objekta po končani gradnji</t>
  </si>
  <si>
    <t>- ponudnik je dolžan kontrolirati in dopolniti popise in količine s projektom in ni upravičen do dodatnih del, razen v primeru naročila s strani naročnika.</t>
  </si>
  <si>
    <t>10. Naveden splošne opombe, pripombe in kriteriji veljajo za celoten popis.</t>
  </si>
  <si>
    <r>
      <t>8. Posamezni materiali, ki so v popisu navedeni z imenom ali tipom so za ponudnika obvezni! Materiali, ki so opremljeni s citatom: "ali enakovredno" za ponudnika niso obvezni! Ponudnik lahko ponuja druge artikle, material in opremo, vendar samo pod pogojem, da izpolnjuje navedene kriterije, parametre in lastnosti, ki se v posamezni postavki ali splošni opombi od določenega artikla, opreme ali materiala zahtevajo</t>
    </r>
    <r>
      <rPr>
        <u/>
        <sz val="11"/>
        <color indexed="8"/>
        <rFont val="Humnst777 Lt BT"/>
        <family val="2"/>
      </rPr>
      <t xml:space="preserve"> in če jih predhodno pisno potrdi odgovorni projektant.</t>
    </r>
  </si>
  <si>
    <t>REKAPITULACIJA</t>
  </si>
  <si>
    <t>O1</t>
  </si>
  <si>
    <t>Znesek brez DDV !</t>
  </si>
  <si>
    <t>Priprava gradbišča s postavitvijo pisarn, garderob, ureditvijo dostopnih in dovoznih poti,  deponij, opozorilnih tabel, gradbiščne table, varnostne ograje in ostalih spremljajočih del, ki so potrebni za varno delo na gradbišču. Kompletno s vzpostavitvijo prvotnega stanja po končanih delih. Izdelava načrta gradbišča, vključno s predlogom faznosti izvajanja del.</t>
  </si>
  <si>
    <t>PREDDELA in stalna dela</t>
  </si>
  <si>
    <t>DNEVNI CENTER KOMEN</t>
  </si>
  <si>
    <t>INVESTITOR: DUNG
Dom upokojencev Nova Gorica
Gregorčičeva ulica 16, 5000 Nova Gorica</t>
  </si>
  <si>
    <t>ŠT. NAČRTA :2103</t>
  </si>
  <si>
    <r>
      <t xml:space="preserve">SPLOŠNA OPOMBA: </t>
    </r>
    <r>
      <rPr>
        <b/>
        <sz val="11"/>
        <rFont val="Humnst777 Lt BT"/>
        <family val="2"/>
      </rPr>
      <t>PZI</t>
    </r>
    <r>
      <rPr>
        <sz val="11"/>
        <rFont val="Humnst777 Lt BT"/>
        <family val="2"/>
      </rPr>
      <t xml:space="preserve"> projektantski popis  je izdelan na podlagi </t>
    </r>
    <r>
      <rPr>
        <i/>
        <sz val="11"/>
        <rFont val="Humnst777 Lt BT"/>
        <family val="2"/>
      </rPr>
      <t xml:space="preserve">načrta </t>
    </r>
    <r>
      <rPr>
        <sz val="11"/>
        <rFont val="Humnst777 Lt BT"/>
        <family val="2"/>
      </rPr>
      <t xml:space="preserve">arhitekture št. projekta_______2103_______ za ______________ , razgovora z odgovornim projektantom ter posameznimi ostalimi projektanti in načrtovalci. Popis zajema gradbena in obrtniška. V sledečem popisu morajo biti v vseh postavkah vkalkulirane in upoštevane sledeče pripombe:  </t>
    </r>
  </si>
  <si>
    <t>ARHITEKTURA , ZUNANJA UREDITEV</t>
  </si>
  <si>
    <t>do fi 20</t>
  </si>
  <si>
    <t>do fi 40</t>
  </si>
  <si>
    <t>do fi 60</t>
  </si>
  <si>
    <t>do fi 80</t>
  </si>
  <si>
    <t>Posek nevarnih in nevitalnih dreves strojno delno ročno z razrezom na debla in vejevja na dolžine 2 m , strojno ruvanje panjev, izvlekom na začasno deponijo do 30m nakladanjem debel in vej na kamion in odvoz v trajno deponijo. OCENA</t>
  </si>
  <si>
    <t>t</t>
  </si>
  <si>
    <t>Odstranitev kovinske ograje na balinišču, konstrukcije enostavne izvedbe, odrez in nakladanje na kamion , odvoz na kosovni prevzem obračun po tehtalnem listu. OCENA</t>
  </si>
  <si>
    <t>Odstranitev kovinske nadstrešnice na oreanžariji, konstrukcije enostavne izvedbe, odrez in nakladanje na kamion komplet s pločevinasto kritino, odvoz na kosovni prevzem obračun po tehtalnem listu. OCENA</t>
  </si>
  <si>
    <t>Odstranitev kovinskega stavbnega pohištva na objektu, odrez demontaža in nakladanje na kamion komplet vsemi drobnimi kovinskimi elemnti pritjevanja, odvoz na kosovni prevzem obračun po tehtalnem listu. OCENA</t>
  </si>
  <si>
    <t>Odstranititev azbestne valovite kritine na prizidku in vseh azbestnih elementov ki bi morda bili vgrajeni v objektu, dimniške in kanalizacijske cevi, obloge..</t>
  </si>
  <si>
    <t>stoli</t>
  </si>
  <si>
    <t>omare</t>
  </si>
  <si>
    <t>mize</t>
  </si>
  <si>
    <t>napa</t>
  </si>
  <si>
    <t xml:space="preserve">štedilnik </t>
  </si>
  <si>
    <t>pečica</t>
  </si>
  <si>
    <t>grelec</t>
  </si>
  <si>
    <t>lijak</t>
  </si>
  <si>
    <t>wc školjka</t>
  </si>
  <si>
    <t>inox kuhinja L=5m</t>
  </si>
  <si>
    <t>Izpraznitev objekta vseh elementov opreme in odpadkov iznos do 30 m z direktnim nakladanjem na kamion in odvoz v trajno deponijo</t>
  </si>
  <si>
    <t>drobni kosi skupaj do 100kg</t>
  </si>
  <si>
    <t>Odstranitev obstoječega tlaka v sestavi: teraco plošča 10cm, , podložni beton 7 cm z direktnim nakladanjem in odvoz v trajno deponijo.</t>
  </si>
  <si>
    <t>Odstranitev obstoječega tlaka v sestavi: parket  3cm, deska 2,5cm, lesene grede 10/5, HI, podložni beton 7 cm.  z direktnim nakladanjem in odvoz v trajno deponijo.</t>
  </si>
  <si>
    <t>Odstranitev obstoječega stropa v sestavi: omet 3cm, letve 5/3, z direktnim nakladanjem in odvoz  v trajno deponijo.</t>
  </si>
  <si>
    <t>Odstranitev obstoječega fasadnega ometa 3cm, do opečne osnove z direktnim nakladanjem in odvoz  v trajno deponijo. NA MESTIH SANACIJE / OCENA</t>
  </si>
  <si>
    <t>Odstranitev lesenega stavbnega pohištva / vrata in podboji na objektu,  demontaža in nakladanje na kamion komplet vsemi drobnimi kovinskimi elemnti pritjevanja, odvoz na kosovni prevzem obračun po tehtalnem listu. OCENA</t>
  </si>
  <si>
    <t>Rušenje notranjih nenosilnih opečnih sten deb. 16 cm</t>
  </si>
  <si>
    <t>Rušenje  nosilnih obodnih opečnih sten deb. 53 cm, mesto prehoda, komplet z zarezovanjem v vertikalni ravi liniji 2,6m z direktnim nakladanjem in odvoz  v trajno deponijo.</t>
  </si>
  <si>
    <t>Rušenje  nosilnih obodnih opečnih sten deb. 53 cm, mesto sanacij z direktnim nakladanjem in odvoz  v trajno deponijo. OCENA</t>
  </si>
  <si>
    <t>Odstranitev obstoječih kamnitih stopnic na dostopu do objekta z  nakladanjem in odvoz v začasno deponijo za kasnejšo vgradnjo . 1,9/0,4</t>
  </si>
  <si>
    <t>Rušitev kamnitih in betonskih elementov zunanje ureditve , za kasnejše popravilo, odstranitev nujnih kosov za izravnavo in popravilo. / stebri partona, zidovi ob stopnicah, zidovi teras, tlak pred oranžerijo, drugi manjši kosi OCENA</t>
  </si>
  <si>
    <t>Odstranitev prizidka kurilnica / plinarna iz AB konstrukcije in lesene strešne konstrukcije, izpranitev opreme in odpadkov z odvozom do 30 m in direktnim nakladanjem, odvoz v trajno deponijo</t>
  </si>
  <si>
    <t>Rušenje / Izrezovanje odprtin v nosilnih obodnih opečnih sten deb. 53 cm, mesto prebojev kanalizacije in odvodov podzemnih plinov, preboji do fi 30cm, komplet z krožnim izrezovanjem v horizontalni ravi liniji 0,5m z direktnim nakladanjem in odvoz  v trajno deponijo.</t>
  </si>
  <si>
    <t>Rušenje komunalnih vodov, cevi in jaškov po dejanskih stroških, z odvozom na trajno deponijo, pdana je količina odvoza , OCENA</t>
  </si>
  <si>
    <t>KV</t>
  </si>
  <si>
    <t>PK</t>
  </si>
  <si>
    <t>ur</t>
  </si>
  <si>
    <t>Pri izkopih upoštevati tudi: vse vertikalne in horizontalne prenose, prevoze in transporte, vsa podpiranja in zavarovanja brežin izkopov ter zavarovanja okolice med izkopi. POSEBNO POZORNOST PRI IZKOPIH OB KORENINSKEM SISTEMU DREVES, VAROVATI DREVESA.</t>
  </si>
  <si>
    <t>ZEMELJSKA DELA za objekt</t>
  </si>
  <si>
    <t>Dobava, transport in vgrajevanje tamponskega drobljenca 0-32 v sanacijo vogalov in pod ploščo, s finim planiranjem za tamponsko podlago debeline do 20 cm. Kompletno z utrjevanjem do predpisane zbitosti. V kolikor se izkaže izkopni material primeren se le tega vgrajuje v podlage.</t>
  </si>
  <si>
    <t>Dodatek cementa v kamniti material s primešanjem kot ukrep k stabilizaciji vogalov s porabo 300 kg/m3. OCENA</t>
  </si>
  <si>
    <t>Ročni 20% delno strojni izkop 80%  , v zemljini III. - IV. ktg. globine do 2 m, za sanacijo vogalov , izkop do nosilnih tal, ročno odkopavanje pri temeljih in čiščenje temeljev, upoštevati varovanje gradbene jame in varovanje pred poruišitvijo stene v jamo med izkopom, razpiranje jame in podpiranje zidov. Odvoz na trajno deponijo.</t>
  </si>
  <si>
    <t>Ročni 20% delno strojni izkop 80%  , v zemljini III. - IV. ktg. globine do 0,5 m, v objektu z mehanizacijo do 1t, mini bager , izkop do nosilnih tal, ročno odkopavanje pri temeljih in čiščenje temeljev, ročno planiranje tal, Odvoz na trajno deponijo.</t>
  </si>
  <si>
    <t>Ročni 10% delno strojni izkop 90%  , v zemljini III. - IV. ktg. globine do 1 m,  temelje prizidka objekta ( talna plošča in pasovni temelj )  z mehanizacijo do 3,5t, bager , izkop do nosilnih tal, ročno odkopavanje pri temeljih objeta in čiščenje temeljev, ročno planiranje tal, Odvoz na trajno deponijo.</t>
  </si>
  <si>
    <t>Odstranitev strešne konstrukcije nad AB ploščo strehe v celotni sestavi do osnove OCENA odvoz materiala</t>
  </si>
  <si>
    <t>OPOMBA:  nadzor je potrebno pravočasno uskladiti , glede končnega izkleda rekonstrukcije dostopa in terasastih zidov , način pozidave in zaključek kape.</t>
  </si>
  <si>
    <t>Geomehanska preiskava tal pod vidnimi pokodbami na vogalih in na poziciji temeljne plošče izkop do globine 2 m , geomehansko poročilo s smernicami za sanacijo posedov. Izkop se obračuna v zemeljskih delih.</t>
  </si>
  <si>
    <t>Strojna sečnja in košnja grmičevja srednje zarasti z izruvanjem korenin robidovja, delno ročno, čiščenje parcele zarasti do ograje in ob ograji, obračun površina parcele.</t>
  </si>
  <si>
    <t>Odstranitev kleparskih obrob in žlebov na objektu, razrez demontaža in nakladanje na kamion komplet vsemi drobnimi kovinskimi elemnti pritjevanja, odvoz na kosovni prevzem obračun po tehtalnem listu. OCENA</t>
  </si>
  <si>
    <t xml:space="preserve">Rušenje  opečnega dimnika z kapo dim 0,6x0,6 x 5,4 z direktnim nakladanjem in odvoz  v trajno deponijo. </t>
  </si>
  <si>
    <t>Dobava, transport in vgrajevanje tamponskega drobljenca 0-16 v tlak balinišča in podlage peš poti s finim planiranjem za tamponsko podlago debeline do 10 cm. Kompletno z utrjevanjem do predpisane zbitosti. ZT4, ZT5</t>
  </si>
  <si>
    <t>Dobava, transport in vgrajevanje tamponskega drobljenca 0-32 v tlak balinišča in podlage peš poti s finim planiranjem za tamponsko podlago debeline do 10 cm. Kompletno z utrjevanjem do predpisane zbitosti. ZT4, ZT5</t>
  </si>
  <si>
    <t>Dobava, transport in vgrajevanje peska 0-4 v tlak balinišča  in podlage peš poti - steze s finim planiranjem za  podlago debeline do 4 cm. Kompletno z utrjevanjem do predpisane zbitosti. ZT4, ZT5</t>
  </si>
  <si>
    <t xml:space="preserve">Ročni 10% delno strojni 90% odriv humusa z odvozmonna lokacijo na parceli do 30 m za kasnejše razgrinjanje ,  globine do 0,2 m,  ZT4 in ZT5, </t>
  </si>
  <si>
    <t>Razgrinjanje humusa in ročno planiranje terena v naklonu, ob robnikih in stezi.</t>
  </si>
  <si>
    <t>Dobava in vgradnja rečnega proda  ob objektu v debelini 20 cm in pod prizidkom.Uporabi naj se prodec iz čim bolj okroglih in enakih rečnih kamnov frakcij med 20 in 40 mm. Kamni na bodo čim bolj temne barve. ZT6</t>
  </si>
  <si>
    <t xml:space="preserve">Strojni zasip izkopa temljev z izkopnim materialom komplet utrjevanje po plasteh. </t>
  </si>
  <si>
    <t>Zidanje opečnih zidov debeline 15 cm komplet vertikalne in horizontalne vezi in preklade. Zid višine 3,8m.</t>
  </si>
  <si>
    <t>Zidanje opečnih zidov sanacija vogalov debeline 45cm z uporabo neskrčljive malte, podzidavanje in krpanje. OCENA</t>
  </si>
  <si>
    <t>Opažanje enostransko temeljev do višine 50 cm , sanacija temeljev na vogalih.</t>
  </si>
  <si>
    <t>Čiščenje temeljev in krpanje z zazidavo s neskrčljivo malto, OCENA</t>
  </si>
  <si>
    <t xml:space="preserve">Krpanje lukenj prebojev in zazidava odprtin do 0,3m2 , preboji cevi in kanalizacije, instalacijski preboji in omare. OCENA - PK 16 ur </t>
  </si>
  <si>
    <t>Zidarska obdelava zidu stopnišča na vhodu in krpanje stopnic z betonom, predhodna površinsko čiščenje, impregnacija, nanos sanacijske malte do 4 mm , obdelava vogalov, brušenje in impregnacijska zaščita , premaz.</t>
  </si>
  <si>
    <t xml:space="preserve">Ročni zasip temljev z izkopnim materialom pod ploščo nad terenom </t>
  </si>
  <si>
    <t>Brušenje in krpanje betonskih konstrukcij , stopnice in vidni deli.</t>
  </si>
  <si>
    <t>Izvedba impregnacije betonskih površin, in zidov vidnih betonov za impregnacijskim sredstvom za betone, zaščita betona proti algam in vdoru vode z materialom kot npr. Sikagard®-675 W ElastoColor.</t>
  </si>
  <si>
    <t>Dobava in vgradnja  drenažne cevi DN15 , za razbremenitvi morebitnih pritiskov plina ali vode in sušenju nasutega materiala. Drenažne cevi se na prehodih skozi kamnit cokel zaključujejo z okroglimi alu ali RF rešetkami.</t>
  </si>
  <si>
    <t>Dobava in polaganje XPS toplotne izolacije na tamponsko nasutje pod talno ploščo deb. 5 cm komplet s PVC folijo</t>
  </si>
  <si>
    <t>Dobava in izvedba mikroarmiranega estriha debeline do 5,5cm komplet z predhodnim polaganjem dilatacij po vertikali - obodni zidovi, izvedbo dilatacij v tlaku , obdelavoravnin prepire in vgradnjo medeninastih talnih letvic med tlakom gume in keramike.</t>
  </si>
  <si>
    <t>Dobava in polaganje XPS tolotne izolacije debeline 10 cm v pod AB konstrukcijami vetrolova</t>
  </si>
  <si>
    <t>Dobava in polaganje XPS tolotne izolacije debeline 5 cm v na  AB konstrukcijami vetrolova, izolacija temeljev in vertikalnih nastavkov</t>
  </si>
  <si>
    <t xml:space="preserve">Dobava in polaganje hladne samo lepljive kavčuk/bitumenska  tesnilna membrana, položena na izravnano in očiščeno talno ploščo. Uporabi naj se certificiran proizvod in sistemsko zaščito s tesnilnimi trakovi ter vložki za plinotesno vodenje prebojev. Kot npr foljo KÖSTER KSK SY 15 
Hidroizolacijo vodimo tudi do 50 cm preko obodnih zidov po vertikali. 
</t>
  </si>
  <si>
    <t>Dobava in izvedba polimercementne hidroizolacije na tlak in stene mokrih prostorov, komplet z izvedbo gumi robnih trakov in gumi manšet na mestih prehodov instalacij. Stene do višine 2,10m.</t>
  </si>
  <si>
    <t xml:space="preserve">Izvedba notranjega podložnega betona / talne plošče deb. 12 cm armirana s Q 196 v spodnji coni.
</t>
  </si>
  <si>
    <t>Dobava in polagnje geotekstila vsaj 250g/m2.</t>
  </si>
  <si>
    <t>Razna zidarska dela obračun po režiji brez uporabe materiala, zidarske obdelave odprtin, krpanje tlaka, zazidave prebojev, krpanje naklonskega betona na strehi ipd. OCENA PK delo</t>
  </si>
  <si>
    <t>ZUNANJA UREDITEV</t>
  </si>
  <si>
    <t>ZUNANJA UREDITEV SKUPAJ:</t>
  </si>
  <si>
    <t xml:space="preserve"> ZT1 OSNOVNI TLAK – DOSTOP, PLOŠČADI </t>
  </si>
  <si>
    <t xml:space="preserve">ZT2 OSNOVNI TLAK NA BETONU– PLOČNIK ZA HIŠO </t>
  </si>
  <si>
    <t>V popisu zajeti samo elementi vgradnje - ostala zeeljska dela, peščena nasutja in planiranja so v zemeljskih delih</t>
  </si>
  <si>
    <t>Izdelava Ab kape na zidovih širine 40 cm deb do 12 cm , glajen beton ( cementno mleko s mivko)  z letvico 1,5cm rob , komplet z vgradnjo sider- čevljev za motažo ograje, glej detajl ograje.</t>
  </si>
  <si>
    <t>Štokanje AB plošče na oranžariji po robu širine 50cm komplet z robom.</t>
  </si>
  <si>
    <t>Štokanje obtoječih stropnic in kamnoseška obnova brez novih elemntov. Odstranitev odkrušenih delov in dobetoniranje rzlike z prehodnim premazim in sidranjem , komplet opaž beton - vrsta betona kot tlak prizidka - ista sarža.</t>
  </si>
  <si>
    <t>Čiščenje in obnova kamnitih zidov s zidarskim krpanjem in dozidavo s kamnom po obstoječem izgledu, obračun po režiji, OCENA</t>
  </si>
  <si>
    <t>ZU3 ODTOČNI ROBNI PROFIL V TLAKU</t>
  </si>
  <si>
    <t xml:space="preserve">Dobava in montaža oddtočnega profila C dim 4x4  deb 4 mm prašnobarvano. </t>
  </si>
  <si>
    <t>Popravilo obstoječe  mrežaste ograje  , demontaža obstoječe, in napenjanje nove ograje komplet s pritjevanjem, ograja višine 2m</t>
  </si>
  <si>
    <t>BETONSKA IN TESARSKA  DELA</t>
  </si>
  <si>
    <t xml:space="preserve">BETONSKA DELA </t>
  </si>
  <si>
    <t>Splošno:</t>
  </si>
  <si>
    <t>Betonska dela se morajo izvajati po določilih veljavnih tehničnih predpisov in normativov</t>
  </si>
  <si>
    <t>Kvaliteta betona mora ustrezati zahtevam opisa del in predpisom glede čistosti agregata, granulacije, količine cementa in vode</t>
  </si>
  <si>
    <t xml:space="preserve">Konstrukcije iz betona morajo biti ravne, izdelane po opažnem načrtu, brez votlih mest in brez iztekanj cementnega gela na stikih opažev. Nega betona vsebuje zaščito vgrajenega betona do polne trdnosti pred velikim izhlapevanjem vode iz betona, kakor tudi zaščito pred nizkimi temeraturami. </t>
  </si>
  <si>
    <t>Gornja površina armiranobetonskih plošč mora biti ravna in enakomerne strukture, tako da se nanjo direktno polagajo vsi sloji konstrukcij tlakov. Eventuelno nastale napake v površini betona glede na ravnost ali strukturo, mora izvajalec betonskih del izravnati s cementno malto na svoj strošek.</t>
  </si>
  <si>
    <t>Višina prostega pada ne sme biti večja od 1 m1. V primeru, da se beton vmetava z večje višine je potrebno preprečiti segregacijo - uporabiti je eno od priznanih metod za vmetavanje betona</t>
  </si>
  <si>
    <t>Betonska armatura mora biti obdelana v skladu z veljavnimi predpisi in točno po armaturnih načrtih, pritrjena tako, da ostane med betoniranjem na svojem mestu in v zahtevanem položaju.</t>
  </si>
  <si>
    <t xml:space="preserve">OPOMBA: Izdelava AB elementov v kvaliteti vidnega betona VB3 po projektu betona, kjer je opisana receptura ter način vgradnje in negovanje. </t>
  </si>
  <si>
    <t xml:space="preserve">Izdelati projekte betonov in tehnologije vgradnje, ki se jih preda v potrditev. </t>
  </si>
  <si>
    <t xml:space="preserve">Izdelati vzorce betonov, predvsem vidnih, ki se jih preda v potrditev. </t>
  </si>
  <si>
    <t xml:space="preserve">Vključiti vzorce betonov, na katerih se opravijo meritve kakovosti betonov. Vse vidne elemente konstrukcije mehansko ščititi tekom celotne gradnje (vogali, povšine…). Vzorci betona se izdelajo in potrdijo pred betoniranjem. </t>
  </si>
  <si>
    <t>Izdelati opažne načrte betonov, ki se jih preda v potrditev projektantu.</t>
  </si>
  <si>
    <t xml:space="preserve">Dilatacije oz. delovne prekinitve se izvedejo po projektu gradbenih konstrukcij oz. jih je potrebno predhodno dogovoriti s projektantoma gradbenih konstrukcij in arhitekture. </t>
  </si>
  <si>
    <t>Vse betonske površine mora izvajalec predati popolnoma ravne, vse neravnine, ki bi jih bilo eventuelno potrebno izravnati, bodo upoštevane kot nekvalitetene, in jih bo potrebno ponovno izvesti ter gredo na račun izvajalca betonskih del.</t>
  </si>
  <si>
    <t xml:space="preserve">Izvajalec mora zagotoviti ravnost vertikalnih konstrukcij po DIN NORMAH (DIN 18202) in veljanih predpisih. </t>
  </si>
  <si>
    <t>Vsa dela morajo biti izvedena tehnično pravilno in po pravilih stroke.</t>
  </si>
  <si>
    <t xml:space="preserve">Zahteve za vidne betone: </t>
  </si>
  <si>
    <t xml:space="preserve">Izvajalec del mora zagotoviti ravnost vidnih betonskih konstrukcij brez dodatnih kasnejših popravil, skladno z zahtevami za vidne betone po SIST EN 13670:2010/A101, razred vidne površine betona VB3 po SIST EN 13670:2010/A101. Gnezda in segregacije niso dovoljena. Pri vidnih betonih ni dovoljena naknadna reparacija. </t>
  </si>
  <si>
    <t>Vsi vidni deli betonskih konstrukcij (podgled vseh plošč in stopnišnih ram, dela stebrov pritličja) se izvajajo kot vidni betoni v kvaliteti vidnega betona VB3.</t>
  </si>
  <si>
    <t>V enotnih cenah morajo biti zajeti stroški:</t>
  </si>
  <si>
    <t>vsa potrebna pripravljalna dela</t>
  </si>
  <si>
    <t>merjenje na objektu</t>
  </si>
  <si>
    <t>vse potrebno delo do končnega izdelka</t>
  </si>
  <si>
    <t>vse potrebne transporte do mesta vgrajevanja</t>
  </si>
  <si>
    <t>skladiščenje materiala na gradbišču</t>
  </si>
  <si>
    <t>atestiranje vseh materialov in dokazovanje kvalitete z atesti</t>
  </si>
  <si>
    <t>ves potreben glavni, pomožni, pritrdilni in vezni material</t>
  </si>
  <si>
    <t>vsa potrebna pomožna sredstva za vgrajevanje na objektu kot so lestve, odri in podobno - montaža in demontaža</t>
  </si>
  <si>
    <t>usklajevanje z osnovnim načrtom in posvetovanje s projektantom</t>
  </si>
  <si>
    <t>terminsko usklajevanje del z ostalimi izvajalci na objektu</t>
  </si>
  <si>
    <t>čiščenje in vlaženje opažev neposredno pred pričetkom betoniranja</t>
  </si>
  <si>
    <t>manjša popravila opažev med betoniranjem;</t>
  </si>
  <si>
    <t>vgrajevanje betona v opaže ter premeščanje lijaka ali transportne cevi med betoniranjem;</t>
  </si>
  <si>
    <t>zgoščevanje betona;</t>
  </si>
  <si>
    <t>nega betona: močenje, zaščita proti mrazu, vetrom, tresljaji, sonce...</t>
  </si>
  <si>
    <t xml:space="preserve">čiščenje betonskega železa od blata, rje, ki se lušči, maščobe; </t>
  </si>
  <si>
    <t>postavljanje podložk in začasno vezanje;</t>
  </si>
  <si>
    <t>kontrolirati, da so vsa sidra, škatle, vložki, doze, cevi in podobno, na predvidenih mestih.</t>
  </si>
  <si>
    <t>popravilo nepravilnosti na površini gotovega betona - samo na nevidnem betonu</t>
  </si>
  <si>
    <t>popravilo eventuelno povročene škode ostalim izvajalcem na gradbišču</t>
  </si>
  <si>
    <t>čiščenje med delom in po končanem betoniranju posameznih faz ter odvoz vseh odpadkov v stalno deponijo</t>
  </si>
  <si>
    <t>plačilo komunalnega prispevka za stalno deponijo odpadnega materiala</t>
  </si>
  <si>
    <t>vsa potrebna higiensko tehnična zaščita delavcev na gradbišču</t>
  </si>
  <si>
    <t xml:space="preserve">Izvajalec del mora ravnati z odpadki, ki nastanejo pri izvajanju del zaradi gradnje, po veljavni Uredbi o odpadkih in veljavni Uredbi o ravnanju z odpadki, ki nastanejo pri gradbenih delih. </t>
  </si>
  <si>
    <t>Enotna cena mora zajeti izdelavo vseh potrebnih detajlov in dopolnilnih del, ki jih je potrebno izvesti za dokončanje posameznih del, tudi če potrebni detajli in zaključki niso podrobno navedeni in opisani v popisu del, in so ta dopolnila nujna za pravilno funkcioniranje posameznih sistemov.</t>
  </si>
  <si>
    <t xml:space="preserve">TESARSKA DELA </t>
  </si>
  <si>
    <t>Tesarska dela se morajo izvajati po določilih veljavnih tehničnih predpisov in normativov</t>
  </si>
  <si>
    <t>Za vse nejasnosti ali variantne rešitve se je obvezno posvetovati s projektantom</t>
  </si>
  <si>
    <t xml:space="preserve">Opaži morajo biti izdelani točno po načrtu z vsemi potrebnimi podporami, horizontalnimi in vertikalnimi povezavami. Opaž mora prenesti težo in pritisk betona, konstruktivne obremenitve in vibriranje skupaj z opremo. Notranje površine morajo biti čiste in ravne.  </t>
  </si>
  <si>
    <t>Opaži morajo biti izdelani tako, da se razopaženje izvede brez pretresov in poškodovanja konstrucije in samih opažev.</t>
  </si>
  <si>
    <t xml:space="preserve">Obračun se vrši po opisu posamezne postavke; upoštevajo se notranje površine opažev, to so vidne površine konstrukcij. </t>
  </si>
  <si>
    <t>Tolerance gladkosti in enakomernosti površin morajo ustrezati standardu DIN 18202, tabela 3, povečane zahteve.</t>
  </si>
  <si>
    <t>Opaže vidnih konstrukcij in neometanih konstrukcij je treba razumeti tako, da so te neometane, nepokrite betonske konstrukcije, pri katerih se doseže popolnoma ravna površina.</t>
  </si>
  <si>
    <t xml:space="preserve">Za vidne betone VB3 uporabiti povsem nove in neoporečne opaže. Obvezen pregled opažev pred vgradnjo. Prepovedana večkratna uporaba opaža. Pred izvedbo opaženja izdelati načrte opaženja, ki se jih posreduje arhitektu v potrditev. </t>
  </si>
  <si>
    <t xml:space="preserve">Za izdelavo opažev vidnih betonskih površin obvezno izdelati ustrezno število vzorcev za potrditev videza in vzorec kasneje uporabiti kot etalonski vzorec za ugotavljanje dosežene strukture betona. </t>
  </si>
  <si>
    <t>Istočasno z izdelavo opažev se polagajo v opaže tudi razvodi in doze za instalacije in ostali elemetni po načrtih inštalacij (dodatno kontrolirati pozicije z risbami arhitekture in notranje opreme</t>
  </si>
  <si>
    <t>Enotna cena mora vsebovati:</t>
  </si>
  <si>
    <t>izdelavo in odstranitev opažev;</t>
  </si>
  <si>
    <t>podpiranje, zavetrovanje in vezavo opažev;</t>
  </si>
  <si>
    <t>ruvanje žičnikov, čiščenje opažev, sortiranje lesa in opažnih elementov;</t>
  </si>
  <si>
    <t xml:space="preserve">V enotnih cenah morajo biti zajeti vsi potrebni delovni odri za izdelavo opažev, čiščenje med delom in po končanem opaževanju posameznih faz opaževanja - montaža in demontaža </t>
  </si>
  <si>
    <t>vse potrebne zaščitne premaze</t>
  </si>
  <si>
    <t>popravilo eventuelno povzročene škode ostalim izvajalcem na gradbišču</t>
  </si>
  <si>
    <t>vzdrževanje materiala in elementov opažev;</t>
  </si>
  <si>
    <t>vzdrževanje naprav in premičnih odrov;</t>
  </si>
  <si>
    <t>čiščenje prostorov in odvoz odpadnega materiala na stalno deponijo</t>
  </si>
  <si>
    <t>čiščenje barvnih madežev iz površin, ki se ne barvajo</t>
  </si>
  <si>
    <t xml:space="preserve">OPAŽ </t>
  </si>
  <si>
    <t xml:space="preserve">Izdelava enostranskega opaža podložnega betona višine &lt;8cm  z kosmatim opažem  letev 5/8. Opaži s prenosom materiala do mesta vgraditve, opaženjem, učvrstitvijo in sidranjem , razopaženjem, in vsemi pomožnimi deli. Obračun po m1 opažanja . </t>
  </si>
  <si>
    <t xml:space="preserve">Izdelava enostranski opaž talne plošče jaška h= 30 cm. Opaži s prenosom materiala do mesta vgraditve, opaženjem, učvrstitvijo in sidranjem , razopaženjem, in vsemi pomožnimi deli. Obračun po m2 opažanja .     </t>
  </si>
  <si>
    <t>Izdelava drobnega opaža odprtin v AB konstrukcije, preboji do 0,3m2, škatlasti opaž</t>
  </si>
  <si>
    <t>BETON</t>
  </si>
  <si>
    <t>objekt</t>
  </si>
  <si>
    <t xml:space="preserve">Izdelava, dobava in vgrajevanje  betona C12/15   v enostavne nearmirane betonske konstrukcije:  podložni betoni, (deb.8cm) vključno s potrebno poravnavo s točnostjo +-1 cm in zaglajenim robom,  prenosi materiala, transport ter vsa pomožna dela  </t>
  </si>
  <si>
    <t>ARMATURA</t>
  </si>
  <si>
    <t>Nabava, rezanje, krivljenje, dobava in polaganje srednje komplicirane rebraste armature S 500 B do  Ø 12 mm,  vključno s prenosi materiala, transport ter vsa pomožna dela. V ceno zajeti distančnike in nosače-pomožno armaturo.</t>
  </si>
  <si>
    <t>kg</t>
  </si>
  <si>
    <t>Nabava, rezanje, krivljenje, dobava in polaganje srednje komplicirane rebraste armature S 500 B nad Ø 12 mm,  vključno s prenosi materiala, transport ter vsa pomožna dela. V ceno zajeti distančnike in nosače-pomožno armaturo.</t>
  </si>
  <si>
    <t>Nabava, dobava in polaganje armaturnih gradbenih mrež MA 50/56,  vključno s prenosi materiala, transport ter vsa pomožna dela. V ceno zajeti distančnike in nosače-pomožno armaturo.</t>
  </si>
  <si>
    <t>BETONSKA IN TESARSKA  DELA SKUPAJ:</t>
  </si>
  <si>
    <t xml:space="preserve">Izdelava dvostranskega opaž pasovnega temelja  višine 60  s klasičnim  opažnim sistemom. Opaži s prenosom materiala do mesta vgraditve, opaženjem, učvrstitvijo in sidranjem , razopaženjem, in vsemi pomožnimi deli, uporabo cementnih distančnikov,  Obračun po m2 opažanja .   </t>
  </si>
  <si>
    <t xml:space="preserve">Izdelava enostranski opaž talne plošče h=25 cm. Opaži s prenosom materiala do mesta vgraditve, opaženjem, učvrstitvijo in sidranjem , razopaženjem,  Obračun po m1 opažanja .     </t>
  </si>
  <si>
    <t xml:space="preserve">Izdelava dvostranskega opaž STENE  deb.20  do višine 3,75m  z gladkimi opažnimi deskami. Opaži s prenosom materiala do mesta vgraditve, opaženjem, učvrstitvijo in sidranjem , razopaženjem, in vsemi pomožnimi deli. Obračun po m2 opažanja .  </t>
  </si>
  <si>
    <t xml:space="preserve">Izdelava enostranski čelni opaž  plošče višine 20cm. Opaži s prenosom materiala do mesta vgraditve, opaženjem, učvrstitvijo in sidranjem , razopaženjem, in vsemi pomožnimi deli. Obračun po m1 opažanja .     </t>
  </si>
  <si>
    <t xml:space="preserve">Izdelava opaž PLOŠČE nad terenom   s podpiranjem do višine 0,5 m  z gladkimi opažnimi deskami. Opaži s prenosom materiala do mesta vgraditve, opaženjem, učvrstitvijo in sidranjem , razopaženjem, in vsemi pomožnimi deli. Obračun po m2 opažanja .  </t>
  </si>
  <si>
    <t xml:space="preserve">Izdelava dvostranskega opaž ATIKE  deb.20  do višine 35 cm  z gladkimi opažnimi deskami. Opaži s prenosom materiala do mesta vgraditve, opaženjem, učvrstitvijo in sidranjem , razopaženjem, in vsemi pomožnimi deli. Obračun po m2 opažanja .  </t>
  </si>
  <si>
    <t xml:space="preserve">Izdelava  opaža PLOŠČE PODESTA nad PT   s podpiranjem do višine 0,9 m  z gladkimi opažnimi deskami. Opaži s prenosom materiala do mesta vgraditve, opaženjem, učvrstitvijo in sidranjem , razopaženjem, in vsemi pomožnimi deli. Obračun po m2 opažanja .  </t>
  </si>
  <si>
    <t>Postavitev zidarskega odra obračun 1 x tloris.</t>
  </si>
  <si>
    <t xml:space="preserve">Najem, montaža in demontaža zidarskega odra za potrebe gradnje objekta do višine 6m , lovilni odri, začasne lesene ograje , zaščite odprtin v plošči zajeti v ceno kompleta.  </t>
  </si>
  <si>
    <t xml:space="preserve">Izdelava, dobava in vgrajevanje armiranega črpnega betona C30/37 XC2 Cl 0,2 Dmax16 S4 PVII  v  armiranobetonske konstrukcije: TALNA PLOŠČA,  prereza do 0,15 m3/m2, vključno s potrebnim vibriranjem,  prenosi materiala, transport ter vsa pomožna dela. </t>
  </si>
  <si>
    <t xml:space="preserve">Izdelava, dobava in vgrajevanje armiranega črpnega betona C30/37 XC2 Cl 0,2 Dmax16 S4 PVII  v  armiranobetonske konstrukcije: TALNA PLOŠČA,  prereza do 0,25 m3/m2, vključno s potrebnim vibriranjem,  prenosi materiala, transport ter vsa pomožna dela. </t>
  </si>
  <si>
    <t xml:space="preserve">Izdelava, dobava in vgrajevanje armiranega črpnega betona C30/37 XC2 Cl 0,2 Dmax16 S4 PVII  v  armiranobetonske konstrukcije: KLETNE STENE,  prereza do 0,20 m3/m2, vključno s potrebnim vibriranjem,  prenosi materiala, transport ter vsa pomožna dela. </t>
  </si>
  <si>
    <t xml:space="preserve">Izdelava, dobava in vgrajevanje armiranega črpnega betona C30/37 XC2 Cl 0,2 Dmax16 S4 PVII  v  armiranobetonske konstrukcije: PASOVNI TEMELJ,  prereza do 0,36 m3/m1, vključno s potrebnim vibriranjem,  prenosi materiala, transport ter vsa pomožna dela. </t>
  </si>
  <si>
    <t xml:space="preserve">Izdelava, dobava in vgrajevanje armiranega črpnega betona C30/37 XC2 Cl 0,2 Dmax16 S4  v  armiranobetonske konstrukcije:  NOTRANJE STENE,  prereza do 0,20 m3/m2, vključno s potrebnim vibriranjem,  prenosi materiala, transport ter vsa pomožna dela. </t>
  </si>
  <si>
    <t xml:space="preserve">Izdelava, dobava in vgrajevanje armiranega črpnega betona C30/37 XC2 Cl 0,2 Dmax16 S4  v  armiranobetonske konstrukcije:  NOTRANJI PODEST,  prereza do 0,20 m3/m2, vključno s potrebnim vibriranjem,  prenosi materiala, transport ter vsa pomožna dela. </t>
  </si>
  <si>
    <t xml:space="preserve">Izdelava, dobava in vgrajevanje armiranega črpnega betona C30/37 XC2 Cl 0,2 Dmax16 S4  v  armiranobetonske konstrukcije:  PLOŠČA NAD TERENOM IN ATIKE  prereza do 0,20 m3/m2, vključno s potrebnim vibriranjem,  prenosi materiala, transport ter vsa pomožna dela. </t>
  </si>
  <si>
    <t>Izdelava, dobava in montaža nadstreška   po detajlu A.05.S.07</t>
  </si>
  <si>
    <t>OGRAJE</t>
  </si>
  <si>
    <t xml:space="preserve">
Del ograj poteka po robu klančine – te ograje imajo vertikalne palice in poševno zgornjo pasnico. Enako velja tudi za ograje zunanjih stopnišč.
Zgornja pasnica je pri nestopniščnih ograjah urejena kot  pomožno višje ležeče oprijemalo zato morajo biti vsi zvari in robovi pobrušeni in zaokroženi. 
Vse ograje so opremljene tudi z držalom za roke, na višini 75 cm. Držalo za roke se pritrjuje na vertikale ograje preko L okrogle palice  okroglega preseka debeline 10 mm.
Držalo za roke je leseno,okroglega preseka 40 mm. Držalo za roke se  na zunanjih površinah izvede iz globinsko zaščitenega lesa  in površinsko prebarvana s pol-mat lazuro.
Uporabljen les naj bo prožen in primeren za zunanjo uporabo. Predvidena je uporaba macesnovega lesa.
Ograje se glede na tip in pozicijo različno pritrjujejo na podlago.
Priloženi so detajli tipov novih ograj in pritrjevanja.
</t>
  </si>
  <si>
    <t>ZO5</t>
  </si>
  <si>
    <t>ZO6</t>
  </si>
  <si>
    <t>ZO7 OOGRAJE OB POTEH</t>
  </si>
  <si>
    <t xml:space="preserve">Dobava in vgradnja lesenih lepljencev v konstrukcijo prizidka , kar. Lesa GL 28h , STEBRI dim 20/24 dolžine do 3,5m, KOMPLET VEZNI MATERIAL </t>
  </si>
  <si>
    <t xml:space="preserve">Dobava in vgradnja lesenih lepljencev v konstrukcijo prizidka , kar. Lesa GL 28h , NOSILCI dim 20/20 dolžine do 3,2m KOMPLET VEZNI MATERIAL </t>
  </si>
  <si>
    <t xml:space="preserve">Dobava in vgradnja lesenih lepljencev v konstrukcijo prizidka , kar. Lesa GL 28h , NOSILCI dim 20/20 dolžine do 2,8m KOMPLET VEZNI MATERIAL </t>
  </si>
  <si>
    <t xml:space="preserve">Dobava in vgradnja lesenih lepljencev v konstrukcijo prizidka , kar. Lesa GL 28h , NOSILCI dim 20/20 dolžine do 1,5m KOMPLET VEZNI MATERIAL </t>
  </si>
  <si>
    <t>FASADA VETROLOVA</t>
  </si>
  <si>
    <t xml:space="preserve">Izdelava in montaža jeklenih zavetrovanj FI 16 po projektu gradbenih konstrukcij. </t>
  </si>
  <si>
    <t>FASADA VETROLOVA  SKUPAJ:</t>
  </si>
  <si>
    <t>KERAMIČARSKA DELA</t>
  </si>
  <si>
    <t>Dobava in izvedba kitanja notranjih vogalov stika keramike v steni s sanotarnim kitom v tonu keramike.</t>
  </si>
  <si>
    <t>Dobava in montaža alu vogalnih elementov odprti vogali, do širine 5mm, mat sijaj.</t>
  </si>
  <si>
    <t>KERAMIČARSKA DELA  SKUPAJ:</t>
  </si>
  <si>
    <t>dajanje vzorcev in vgrajevanje vzorcev na objektu</t>
  </si>
  <si>
    <t>finalna obdelava elementov po opisu</t>
  </si>
  <si>
    <t>popravilo eventuelno povzročene škode ostalim izvajalcem na gradbišč</t>
  </si>
  <si>
    <t xml:space="preserve">čiščenje prostorov in odvoz odpadnega materiala na stalno deponijo </t>
  </si>
  <si>
    <t>SLIKOPLESKARSKA DELA</t>
  </si>
  <si>
    <t>SLIKOPLESKARSKA DELA:</t>
  </si>
  <si>
    <t>Slikopleskarska in pleskarska dela morajo biti izvedena po opisih iz kvalitetnega materiala in v skladu z veljavnimi tehnicnim predpisi in standardi za ta dela. Vsa dela je izdelati tehnično pravilno in po pravilih stroke.</t>
  </si>
  <si>
    <t xml:space="preserve">Material mora biti kvaliteten, pravilno pakiran in pravilno shranjen. Na željo investitorja in projektanta mora izvajalec del dati na vpogled vzorce in po izbranih vzorcih naročiti material in izvesti slikopleskarska dela. </t>
  </si>
  <si>
    <t xml:space="preserve">Tolerance gladkosti in enakomernosti površin morajo ustrezati standardu DIN 18202, tabela 3, povečane zahteve. </t>
  </si>
  <si>
    <t>Barva se mora dobro sprijemati s podlago, površina izvedenega premaza mora biti enakomerne strukture in ne sme menjati tona barve. Nanaša se na podlago pripravljeno po navodilu proizvajalca barve.</t>
  </si>
  <si>
    <t xml:space="preserve">Izvajanje del: Premaz se lahko izvaja ročno ali strojno. Na končni površini se ne smejo poznati sledovi čopiča ali valjčka in mora popolnoma prekrivati podlago. Premaz , ki se izvaja v več slojih je naslednji sloj izvesti, ko je predhodni popolnoma suh. Stiki z vrati, okni, stenskimi oblogami in talnimi obrobami morajo biti izvedeni čisto. 
</t>
  </si>
  <si>
    <t>Vsi zaključki slikanih površin morajo biti izvedeni ravno. Podloga, na katero se premaz izvaja, mora biti očiščena praha in umazanije kot so olja, rja, cementna malta in drugo. Osnovni premazi morajo biti taki, da po kvaliteti ustrezajo vrsti podlage in da so primerni za izbrani finalni premaz.</t>
  </si>
  <si>
    <t>2 x kitanje, izravnava  mavčnokartonskih  stopov brušenje in nanos primerja ,slikopleskarska obdelava pred beležem.</t>
  </si>
  <si>
    <t>SLIKOPLESKARSKA DELA SKUPAJ:</t>
  </si>
  <si>
    <t>FASADA</t>
  </si>
  <si>
    <t>KONTAKTNA FASADA</t>
  </si>
  <si>
    <t>FASADERSKA DELA SKUPAJ:</t>
  </si>
  <si>
    <t>KROVSKA IN KLEPARSKA DELA</t>
  </si>
  <si>
    <t>Krovska in kleparska dela morajo biti izvedena po opisih in detajlih iz kvalitetnega materiala in v skladu z veljavnimi tehnicnim predpisi in standardi za ta dela. Vsa dela je izdelati tehnično pravilno in po pravilih stroke.</t>
  </si>
  <si>
    <t xml:space="preserve">Dela morajo biti izvedena tako, da posamezni deli in sloji izolacij kakor tudi celoten sestav ustrezajo namenu, zahtevam, varnosti in dolgotrajnosti. Posebno pazljivo je izvesti streho okrog zbirnih kotličev, dilatacijskih stikov in zaključkov strehe.
</t>
  </si>
  <si>
    <t xml:space="preserve">Na stikih poševne strehe z  fasado, je vse sloje  strehe zaključiti z vertikalno obrobo, na vrhu pa z zaključno Alu pločevino, vse po detajlu. </t>
  </si>
  <si>
    <t>Hidroizolacijska dela se sme izvajati samo na kvalitetno izvedeno čvrsto, ravno in suho podlogo. Med izvajanjem in po končani izvedbi hidroizolacijskih del, se ne sme po njej hoditi. Vsa ostala gradbena in obrtniška dela se smejo izvajati samo, če je hidroizolacija zaščitena z ustrezno zaščito.</t>
  </si>
  <si>
    <t xml:space="preserve">Za vse vgrajene materiale mora izvajalec predložiti ateste o kvaliteti materialov, ki jih izda pooblaščeni zavod za tovrstne dejavnosti. </t>
  </si>
  <si>
    <t xml:space="preserve">Izvedba TI in HI po detajlih izvajalca z ustreznim certifikatom, voditi gradbeni dnevnik, ki ga potrdi nadzor. </t>
  </si>
  <si>
    <t xml:space="preserve">Za pločevinaste zaključke strehe, izvesti vzorce in jih predati v potrditev. </t>
  </si>
  <si>
    <t xml:space="preserve">Izvajalec del mora ravnati z odpadki, ki nastanejo pri izvajanju del zaradi gradnje, v skladu z Uredbo o ravnanju z odpadki (Uradni list RS št. 103/2011) oz. skladno z veljavno zakonodajo. </t>
  </si>
  <si>
    <t xml:space="preserve">Vsi elementi na strehi nerjaveče obdelani. </t>
  </si>
  <si>
    <t>izdelava tehnoloških risb za proizvodnjo, z detajli</t>
  </si>
  <si>
    <t>izdelava vseh izračunov vezanih na izdelavo elementov, potrebnih za doseganje predpisanih zahtev</t>
  </si>
  <si>
    <t>izdelava vseh potrebnih zaključkov</t>
  </si>
  <si>
    <t>izdelava elementov v delavnici in montaža na objektu</t>
  </si>
  <si>
    <t>finalna obdelava  elementov po opisu</t>
  </si>
  <si>
    <t xml:space="preserve">Izdelava, dobava in kompletna izvedba vodotesnih horizontalnih pločevinastih obrob/zaključkov atike (izgled eloksiran alu), vsi elementi nerjaveče obdelani, izvedba po načrtu;
opomba: razvite širine so informativne, izbran izvajalec na licu mesta preveri in prilagodi širine in način izvedbe atičnih kap ter izdela delavniške risbe, ki jih preda v potrditev. </t>
  </si>
  <si>
    <t>KROVSKA IN KLEPARSKA DELA  SKUPAJ</t>
  </si>
  <si>
    <t>OPREMA</t>
  </si>
  <si>
    <t>DRUGA DELA</t>
  </si>
  <si>
    <t>kom</t>
  </si>
  <si>
    <t>DRUGA DELA SKUPAJ</t>
  </si>
  <si>
    <t>SUHOMONTAŽNA DELA</t>
  </si>
  <si>
    <t>SUHOMONTAŽNA DELA SKUPAJ:</t>
  </si>
  <si>
    <t xml:space="preserve">POGON:  Škarjasti, motor 0,6 kW </t>
  </si>
  <si>
    <t xml:space="preserve">NOSILNOST  300 kg </t>
  </si>
  <si>
    <t xml:space="preserve">HITROST:  0,06 m/s </t>
  </si>
  <si>
    <t xml:space="preserve">VIŠINA DVIGA:  max. 1,6 m </t>
  </si>
  <si>
    <t xml:space="preserve">ŠTEVILO POSTAJ:  2 </t>
  </si>
  <si>
    <t xml:space="preserve">ŠTEVILO VHODOV  2 – prehodna ploščad </t>
  </si>
  <si>
    <t>Komplet z vso potrebno dokumentacijo, načrti dvigala, tehničnim pregledom in prevzemom dvigala in spravljanjem v pogon in obratovanje.</t>
  </si>
  <si>
    <t>Višina dviga spodnje ploščadi je 98 cm in zgornje 82 cm.</t>
  </si>
  <si>
    <t>Višine okvirja ploščadi naj se določi na podlagi izvedenega zidu ob pločadi.</t>
  </si>
  <si>
    <t>Izvajalec mora pravočasno dostaviti montažne načrte za razvod priklopa EI in delavniške načrte v potrditev arhitektu.</t>
  </si>
  <si>
    <t>Sami ploščadi sta standardna proizvoda kot npr.:VIMEC tip A28, ali komercialni proizvod Steppy 160/Caster</t>
  </si>
  <si>
    <t>RAVNA STREHA</t>
  </si>
  <si>
    <t>St1 POLOŽNA NEPOHODNA STREHA NAD VHODOM</t>
  </si>
  <si>
    <t>St2 REKONSTUIRANA NEPOHODNA RAVNA STREHA</t>
  </si>
  <si>
    <t>RAVNA STREHA  SKUPAJ:</t>
  </si>
  <si>
    <t>Odstranitev obstoječega notranjega ometa 3cm, do opečne osnove z direktnim nakladanjem in odvoz  v trajno deponijo. Dela se izvedejo po potrebi glede na stanje in po presoji nadzora oz. projektanta.</t>
  </si>
  <si>
    <t xml:space="preserve">DObava in izdelava strešne kritine in vseh elementov v sestavi: *Če je streha izvedena z naklonskim betonom se le ta ohrani do pričetka gradnje naj pa se v streho ne posega. Predvidoma ni izvedeno.
- pred premaza Sika® Igolflex® P-10
- parna zapora SikaBit® VB P-30-10 ALU/GF
- klinasta naklonska termoizolacija  XPS*    02   do  12 cm
- XPS osnovne tlačne trdnosti z izvedenimi preklopi
- izravnava za polaganje folje
* v primeru izvedenega naklonskega betona se ohrani 6 cm XPS 
- strešna membrana Sarnafil TG 66-18
- filc
Za preprečevanje poškodb pri nasipanju in vzdrževanju proda
- prodnata obtežitev        do  10 cm
</t>
  </si>
  <si>
    <t>C1 Spuščen strop v bivalnih prostori</t>
  </si>
  <si>
    <t>C2 spuščen strop v tehničnih prostorih</t>
  </si>
  <si>
    <t xml:space="preserve">Dobava in kompletna izvedba spuščenih stropov po projektu  obešena stropna obloga z vodoravno spodnjo stranjo brez vidnih fug in skrito podkonstrukcijo iz pocinkanih jeklenih profilov. Celotna konstrukcija je obešena z direktnimi obešali V strešno AB konstrukcijo visia spuščanja do 0,5 mSpuščen strop izveden v sistemu AMF ali Armstrong v sanitarno tehničnih prostorih.
Plošče so formata 600 x 600,  Imajo poglobljene robove in se montirajo z vtopljenim profilom v sistemu , kot AMF  Sistem C VT 15. Uporabi se mineralne plošče  z enakomerno fino hrapavo i mikroperforirano površino, kot npr Feinstratos 
</t>
  </si>
  <si>
    <t>DVIŽNE PLOŠČADI</t>
  </si>
  <si>
    <t>Zasteklitev je predmet te popisne točke. Zasteklitev je potrebno izvesti do tal. Za vidne profile se uporablja aluminij barve  RAL 9007 v kombinaciji z zasteklitvijo. Zahteva se enako višino vhodnih vrat na spodnji strani – bruto s konstrukcijo 208 cm in različni višini izhodnih vrat na zgornji strani 126 cm in  standardno  110 cm. Dobava zgornje ploščadi naj zajema tudi Fe konstrukcijo za pritrditev dna  ene ploščadi na AB stene jaška.</t>
  </si>
  <si>
    <t>OPREMA SKUPAJ:</t>
  </si>
  <si>
    <t>STAVBNO POHIŠTVO</t>
  </si>
  <si>
    <t xml:space="preserve">O1  dim  154 / 215 </t>
  </si>
  <si>
    <t xml:space="preserve">OKNA OBJEKT - LES ( GLEJ SHEME) </t>
  </si>
  <si>
    <t>VRATA OBJEKT - LES ( GLEJ SHEME)  NOTRANJA</t>
  </si>
  <si>
    <t xml:space="preserve">STENE </t>
  </si>
  <si>
    <t>VRATA vetrolov  - ALU ( GLEJ SHEME)  ZUNANJA</t>
  </si>
  <si>
    <t xml:space="preserve">VO1   dim  246 / 367  DVOKRILNA Z NADSVETLOBO </t>
  </si>
  <si>
    <t xml:space="preserve">VO2   dim  112 / 240   </t>
  </si>
  <si>
    <t xml:space="preserve"> STAVBNO POHIŠTVO SKUPAJ</t>
  </si>
  <si>
    <t>PODOPOLAGALSKA DELA</t>
  </si>
  <si>
    <t>PODOPOLAGALSKA DELA SKUPAJ:</t>
  </si>
  <si>
    <t>PODOPOLAGLSKA DELA</t>
  </si>
  <si>
    <t xml:space="preserve">Fasada osnovnega volumna objekta bo mestoma saniana  - silikatna ali hidro silikatna finalna barva 
Barvanje se izvaja na očiščeno in z primarnim nanosom pred pripravljeno fasado Zahteva se preizkus in potrditev barvnih tonov.
- apnen omet           03 cm
Na poškodovanih in rekonstruiranih delih naj se uporabi material, ki je kemijsko enak obstoječemu ometu OCENA
</t>
  </si>
  <si>
    <t>Fasada Sz2</t>
  </si>
  <si>
    <t xml:space="preserve">Izdelava, dobava in kompletna izvedba sistemske toplotno-izolacijske fasadne obloge; obloga visoke trdnosti, s trajno hidrofobno finalno površino, odporno na pojave plesni in naslojevanje drugih mikroorganizmov, ustrezno paropropustna, debeline 10'0 cm; z vsemi preddeli in prenosi. Kompletna izvedba po recepturi proizvajalca. Upoštevati izdelavo zaključnega ometa v dveh tonih , glej tehnično poročilo.Fasadni sistem          10 cm
-fino zrnat silikatni ali hidro silikatni omet  in vododbojni premaz
-barva po izbiri arhitekta
-fasadni sistem z XPS  izolativnim slojem 10,0 cm
</t>
  </si>
  <si>
    <t>Fasada Sz2a, Sz3a ZUNANJA AB STENA VETROLOVA  - dvignjen AB rob nad terenom</t>
  </si>
  <si>
    <t>Sz3b PODPORNI SLOP DVIGNJENEGA DELA VETROLOVA</t>
  </si>
  <si>
    <t xml:space="preserve">Izdelava, dobava in kompletna izvedba sistemske toplotno-izolacijske fasadne obloge; obloga visoke trdnosti, s trajno hidrofobno finalno površino, odporno na pojave plesni in naslojevanje drugih mikroorganizmov, ustrezno paropropustna, debeline 5'0 cm; z vsemi preddeli in prenosi. Kompletna izvedba po recepturi proizvajalca. Upoštevati izdelavo zaključnega ometa v dveh tonih , glej tehnično poročilo.Fasadni sistem          5 cm
-fino zrnat silikatni ali hidro silikatni omet  in vododbojni premaz
-barva po izbiri arhitekta
-fasadni sistem z XPS  izolativnim slojem 5,0 cm
</t>
  </si>
  <si>
    <t xml:space="preserve">FASADERSKA DELA </t>
  </si>
  <si>
    <t xml:space="preserve">KROVSKA IN KLEPARSKA DELA </t>
  </si>
  <si>
    <t xml:space="preserve">O2  dim  120 / 215 </t>
  </si>
  <si>
    <t xml:space="preserve">O3  dim  205 / 215 </t>
  </si>
  <si>
    <t>O4  dim  77 / 167</t>
  </si>
  <si>
    <t xml:space="preserve">O5  dim  187 / 220 </t>
  </si>
  <si>
    <t>NEPREDVIDENA DELA 5 %</t>
  </si>
  <si>
    <t>Planiranje terena ročno planiranje. samo ob potkah na balinišču in trasah izkopov ter mulde ocena</t>
  </si>
  <si>
    <t>Zidarska obdelava špalet širine do 30cm z grobo in fino malto in uporabo Zn vogalnikov, priprava za vgradnjo polic  in niš ( notranja stran )</t>
  </si>
  <si>
    <t xml:space="preserve">Dobava in izvedba spodnjega sloja toplotne izolacije v debelini 4 cm EPS , zgornji sloj XPS s foljo in čepki ( ZAJETO V STROJNIH INSTALACIJAH) </t>
  </si>
  <si>
    <t>Končno, generalno čiščenje objekta in opreme, čiščenje se opravi pred predajo objekta investitorju. 130 m2</t>
  </si>
  <si>
    <t>Vgradnja siderih čevljev v opaž stene za pritjevanje lesenih stebrov.</t>
  </si>
  <si>
    <t>Razne režijske ure VEZANE NA IZVEDBO SANACIJE OBSTOJEČIHH KONSTRUKCIJ, Obračunane po dejansko porabljenem času in z vpisom v gradbeni dnevnik katerega potrdi investitor oz.nadzor, KV delavca</t>
  </si>
  <si>
    <t>m</t>
  </si>
  <si>
    <t>Izdelava, dobava in montaža ograja iz C  profilov 40/40/4 je zaradi pritrjevanja na kapo zidu ZU2 znižane za višino zidca. Na ravnih delih sega ograja z vrhom oprijemala do 0,85 m nad tlak. 
Ograja na ZS1 je enostranska  in  pritrjevana v 4 poljih v rekonstruirano kapo robnega zidca ZU2 stopnic.
Ograja na ZS2 je obojestranska  in  pritrjevana v 3 točkah v rekonstruirano kapo robnega zidca ZU2 stopnic
Pritrjevanje poteka preko 6 mm debelih in v zid sidranih plošč dim 12 x 9 cm . robovi plošč so pobrušeni in zaobljeni.
Ograja se na vrhu spodnjih stopnic pod kotom spoji z ograjo ZO5. Ravno tako se držalo za roke ograje zvezno in neprekinjeno spoji (v zadnjem segmentu ) z zgornjim držalom ograje O5 na vrhnji višini 100 cm nad tlakom terase .
Ograja in držalo potekata lomljeno po obeh ramah in podestu spodnjih stopnic ZS1 , s preseganjem. 
Ograj in držalo potekata lomljeno po rami in podestu zgornjih stopnic ZS2, s preseganjem. 
V grafičnih prikazih je podan samo informativni gabarit stopniščnih ograj. Detajl izvedbe ograj bo podan vzporedno z sprejetim načinom sanacije obstoječih stopnic
OGRAJA DOLŽINE 7 M</t>
  </si>
  <si>
    <t>Izvedba protipožarnega premaza na jeklenih elementih v vetrolovu.</t>
  </si>
  <si>
    <t>FEKALNA KANALIZACIJA _FEKALNI KANAL A</t>
  </si>
  <si>
    <t>II.</t>
  </si>
  <si>
    <t>METEORNA KANALIZACIJA_METEORNI KANAL B</t>
  </si>
  <si>
    <t>III.</t>
  </si>
  <si>
    <t>METEORNA KANALIZACIJA_METEORNI KANAL C</t>
  </si>
  <si>
    <t>1.</t>
  </si>
  <si>
    <t>2.</t>
  </si>
  <si>
    <t>3.</t>
  </si>
  <si>
    <t>4.</t>
  </si>
  <si>
    <t>5.</t>
  </si>
  <si>
    <t>ZAKLJUČNA DELA</t>
  </si>
  <si>
    <t>št.</t>
  </si>
  <si>
    <t>Opis del</t>
  </si>
  <si>
    <t>1.1</t>
  </si>
  <si>
    <t>1.2</t>
  </si>
  <si>
    <t>Zakoličba revizijskih jaškov fekalne kanalizacije</t>
  </si>
  <si>
    <t>1.3</t>
  </si>
  <si>
    <t>Izdelava in postavitev gradbenih profilov za izvedbo fekalne kanalizacije.</t>
  </si>
  <si>
    <t>1.4</t>
  </si>
  <si>
    <t xml:space="preserve">Zakoličba obstoječih komunalnih naprav '(križanja in približevanja) in označitev - elektroinstalacije, telefona, vodovoda, kanalizacije. </t>
  </si>
  <si>
    <t>1.5</t>
  </si>
  <si>
    <t>1.6</t>
  </si>
  <si>
    <t>1.8</t>
  </si>
  <si>
    <t>Izvede se podpora dolžine 3m, pod temeljem zidu, za čas gradnje kanalizacije. V kolikor zaradi slabih temeljev mejnega opečnatega zidu podpora ne bo možna se izvede rušenje mejnega opečnatega zidu višine 1m z nakladanjem in prevozom ruševin na krajevno
deponijo oddaljeno do 10 km,vključno s stroški ravnanja z odpadki na deponiji. Po izgradnji in zasutju kanalizacijskega jarka se opečnati mejni zid ponovno pozida. V tem popisu je predvidena podpora.</t>
  </si>
  <si>
    <t>2.1</t>
  </si>
  <si>
    <t>Strojni izkop humusa ob trasi kanalizacije v sloju debeline 20cm z odrivom do 10m z odrivom materiala na rob izkopa.</t>
  </si>
  <si>
    <t>2.2</t>
  </si>
  <si>
    <t xml:space="preserve">Strojni in deloma ročni izkop jarkov za  kanalizacijo v materialu IV. in V. ktg, do globine  1,5m, naklon brežin 75°, z odrivom materiala na rob izkopa. </t>
  </si>
  <si>
    <t xml:space="preserve"> - v terenu IV. ktg. - 50%</t>
  </si>
  <si>
    <t xml:space="preserve"> - v terenu V. ktg. - 50%</t>
  </si>
  <si>
    <t>2.3</t>
  </si>
  <si>
    <t xml:space="preserve">Strojni in deloma ročni izkop jarkov za  kanalizacijo v materialu IV. in V. ktg, do globine  2,5m, naklon brežin 75°, z odrivom materiala na rob izkopa. </t>
  </si>
  <si>
    <t>2.4</t>
  </si>
  <si>
    <t>Strojni izkop za revizijske jaške, globine do 2m, naklon brežin 75° z odrivom materiala na spodnji rob izkopa.</t>
  </si>
  <si>
    <t xml:space="preserve"> - v terenu IV. ktg. - 100%</t>
  </si>
  <si>
    <t>2.6</t>
  </si>
  <si>
    <t>Ročni izkop zemljine III. in IV. ktg. na križanjih z ostalimi komunalnimi vodi  z odmetom na rob gradbene jame.</t>
  </si>
  <si>
    <t>2.7</t>
  </si>
  <si>
    <t xml:space="preserve">Planiranje dna kanalizacijskega jarka s točnostjo +/-2cm                 </t>
  </si>
  <si>
    <t>2.8</t>
  </si>
  <si>
    <t xml:space="preserve">Dobava in vgradnja drobljenca 0/4 mm za izdelavo posteljice kanalizacijske cevi, s planiranjem in strojnim utrjevanjem do 95 % po standardnem Prokterjevem postopku. </t>
  </si>
  <si>
    <t>2.9</t>
  </si>
  <si>
    <t xml:space="preserve">Dobava in vgradnja drobljenca 0/4 mm za izdelavo posteljice kanalizacijske cevi novega priključka, s planiranjem in strojnim utrjevanjem do 95 % po standardnem Procktorjevem postopku. </t>
  </si>
  <si>
    <t>2.10</t>
  </si>
  <si>
    <t xml:space="preserve">Dobava in vgradnja drobljenca 0/4 mm za izdelavo obsipa kanalizacijske cevi, do višine 15 cm nad temenom cevi, s planiranjem in strojnim utrjevanjem do 95 % po standardnem Prokterjevem postopku. </t>
  </si>
  <si>
    <t>2.11</t>
  </si>
  <si>
    <t xml:space="preserve">Dobava in vgradnja drobljenca 0/4 mm za izdelavo obsipa kanalizacijske cevi priključkov, do višine 15 cm nad temenom cevi, s planiranjem in strojnim utrjevanjem do 95 % po standardnem Prokterjevem postopku. </t>
  </si>
  <si>
    <t>2.12</t>
  </si>
  <si>
    <t>Obsip in zasip  revizijskih jaškov z materialom od izkopa ter komprimiranje v plasteh po 15cm.</t>
  </si>
  <si>
    <t>2.13</t>
  </si>
  <si>
    <t>2.14</t>
  </si>
  <si>
    <t>2.15</t>
  </si>
  <si>
    <t>Nakladanje odvečnega materilala in odvoz na krajevno deponijo oodaljeno do 10km, komplet s plačilom takse.</t>
  </si>
  <si>
    <t>3.1</t>
  </si>
  <si>
    <t>Naprava novega priključka kanalizacije DN160 na  novi revizijski jašek DN 80 z napravo odprtine ter obdelavo odprtine s postopkom laminiranja</t>
  </si>
  <si>
    <t>kd</t>
  </si>
  <si>
    <t>3.2</t>
  </si>
  <si>
    <t>Naprava novega kanalizacijskega priključka na novo kanalizacijo z napravo odprtine do DN 200, komplet z vstopnim tesnilom</t>
  </si>
  <si>
    <t>3.3</t>
  </si>
  <si>
    <t>Naprava  priključka kanalizacije DN 200 na obstoječi betonski revizijski jašek DN80 z napravo odprtine ter obdelavo odprtine s fino cementno malto.</t>
  </si>
  <si>
    <t>3.4</t>
  </si>
  <si>
    <t>Dobava in polaganje tamponskega drobljenca v deb.25cm z uvibriranjem v plasteh za parking.</t>
  </si>
  <si>
    <t>3.5</t>
  </si>
  <si>
    <t>Planiranje tamponske podlage +-2cm</t>
  </si>
  <si>
    <t>3.6</t>
  </si>
  <si>
    <t>Dobava in polaganje Asfalt bitugramoza  (0/16) deb. 6cm, na že pripravljeno tamponsko podlago, uvaljanje debeline 6 cm, komplet s premazom spojev na stikih med starim in novim asfaltom.</t>
  </si>
  <si>
    <t>3.7</t>
  </si>
  <si>
    <t>Dobava in polaganje AB (0/8) deb. 4cm, na že pripravljeno tamponsko podlago, uvaljanje debeline 4 cm, komplet s premazom spojev na stikih med starim in novim asfaltom.</t>
  </si>
  <si>
    <t>3.8</t>
  </si>
  <si>
    <t>3.9</t>
  </si>
  <si>
    <t>Humuziranje trase kanalizacije v deb. 20cm ter zatravitev.</t>
  </si>
  <si>
    <t>MONTAŽNA  DELA</t>
  </si>
  <si>
    <t>4.1</t>
  </si>
  <si>
    <t>DN160</t>
  </si>
  <si>
    <t>4.2</t>
  </si>
  <si>
    <t>DN200</t>
  </si>
  <si>
    <t>4.3</t>
  </si>
  <si>
    <t>H = 1,69 m1</t>
  </si>
  <si>
    <t>4.4</t>
  </si>
  <si>
    <t>H = 1,36 m1</t>
  </si>
  <si>
    <t>H = 0,76 m1</t>
  </si>
  <si>
    <t>H = 1,56 m1</t>
  </si>
  <si>
    <t>4.5</t>
  </si>
  <si>
    <t>4.6</t>
  </si>
  <si>
    <t>4.7</t>
  </si>
  <si>
    <t>Pregled kanalizacije s kamero.</t>
  </si>
  <si>
    <t>MONTAŽNA DELA SKUPAJ:</t>
  </si>
  <si>
    <t>5.1</t>
  </si>
  <si>
    <t>Izdelava geodetskega načrta izvedenega stanja z elaboratom KKN za in vnos v kataster komunalnih naprav po zahtevah upravljavca. Za meteorno in fekalno kanalizacijo</t>
  </si>
  <si>
    <t>Zakoličba trase meteorne kanalizacije z niveliranjem.</t>
  </si>
  <si>
    <t>Zakoličba revizijskih jaškov meteorne kanalizacije.</t>
  </si>
  <si>
    <t>Izdelava in postavitev gradbenih profilov za izvedbo meteorne kanalizacije.</t>
  </si>
  <si>
    <t xml:space="preserve">Zakoličba obstoječih komunalnih naprav '(križanja in približevanja) in označitev - elektroinstalacije, vodovoda, kanalizacije. </t>
  </si>
  <si>
    <t>Rušenje tlakovanih površin (obstoječi betonski pločnik) z nakladanjem
in prevozom ruševin na krajevno
deponijo oddaljeno do 5 km, komplet z
plačilom takse.</t>
  </si>
  <si>
    <t>Izdelava začasnih podpor na prečkanju kanalizacije z drugimi komunalnimi napravami (kanalizacija, vodovod).</t>
  </si>
  <si>
    <t>Strojni izkop humusa ob trasi kanalizacije v sloju debeline 20cm z odrivom do 10m  z odrivom materiala na rob izkopa.</t>
  </si>
  <si>
    <t>Strojni izkop jarkov za ponikovalni jarek na SZ strani objekta meteorno kanalizacijo, širine do 0,7m, globine do 1,0 m, naklon brežin 90°  odvoz na krajevno deponijo odaljeno do 10km, komplet s plačilom takse.</t>
  </si>
  <si>
    <t>Strojni izkop za ponikovalnico P1, globine do 3,00m, naklon brežin 75° z odrivom materiala na spodnji rob izkopa.</t>
  </si>
  <si>
    <t xml:space="preserve">Planiranje dna kanalizacijskega jarka in ponikovalnega jarka s točnostjo +/-2cm                 </t>
  </si>
  <si>
    <t>Dobava in vgradnja drobljenca 16/32 mm za vgradnjo v ponikovalni jarek ob SZ strani objekta višine 65 cm.</t>
  </si>
  <si>
    <t xml:space="preserve">Dobava in vgradnja drobljenca 0/4 mm v ponikovalni jarek na SZ strani objekta za izdelavo plasti višine 20 cm, s planiranjem in strojnim utrjevanjem do 95 % po standardnem Prokterjevem postopku. </t>
  </si>
  <si>
    <t xml:space="preserve">Dobava in vgradnja drobljenca 0/4 mm za izdelavo posteljice višine 15 cm, s planiranjem in strojnim utrjevanjem do 95 % po standardnem Prokterjevem postopku. </t>
  </si>
  <si>
    <t>Dobava in vgradnja krogel ali tolčenca 32/64 mm za vgradnjo 1,0m od dna izkopa ponikovalnice in za obsip med betonsko steno ponikovalnice in izkopom do višine 2,14m od dna izkopav ponikovalnice.</t>
  </si>
  <si>
    <t>Zasip kanalizacijskega  jarka z materialom od izkopa in nabijanje v plasteh po 20cm.</t>
  </si>
  <si>
    <t>Obsip in zasip  revizijskega jaška, peskolova in ponikovalnice P1 z materialom od izkopa ter komprimiranje v plasteh po 15cm.</t>
  </si>
  <si>
    <t>2.16</t>
  </si>
  <si>
    <t>Dobava in vgradnja betona C25/30(MB30)  v betonsko muldo dimenzij 1,00×0,70 IN debeline 0.20m komplet z izdelavo lesenega opaža in vgradnjo armaturne mreže Q131. Muldo se zabetonira okoli predhodno vgrajene LTŽ.rešetke na peskolovu dim. 400×400.</t>
  </si>
  <si>
    <t>Naprava  priključka kanalizacije DN 150 na betonski jašek DN1000 ponikovalnico P2 z napravo odprtine ter obdelavo odprtine s fino cementno malto.</t>
  </si>
  <si>
    <t>Vrtanje lukenj v ponikovalnici v betonsko steno. 1 luknja na cca 0.06m2(0,25×0,25).</t>
  </si>
  <si>
    <t>Humuziranje trase kanalizacije v deb. 20cm in ponikovalnega jarka z izvedbo mulde z  ter zatravitev.</t>
  </si>
  <si>
    <t>DN150</t>
  </si>
  <si>
    <t>H = 1,60 m1</t>
  </si>
  <si>
    <t>H = 1,16 m1</t>
  </si>
  <si>
    <t xml:space="preserve">H = 2,90 m1    pokrov LTŽDN600 125kN    </t>
  </si>
  <si>
    <t>Pregled in čiščenje kanala</t>
  </si>
  <si>
    <t>Strojni izkop humusa ob trasi kanalizacije v sloju debeline 20cm z odrivom do 10m z z odrivom materiala na rob izkopa.</t>
  </si>
  <si>
    <t>Strojni izkop humusa ob trasi ponikovalnega jarka na SV strani objekta v sloju debeline 20cm z odrivom do 10m  z odrivom materiala na rob izkopa.</t>
  </si>
  <si>
    <t>Strojni izkop jarkov za meteorno kanalizacijo, širine do 1,5m, globine do 2,0 m, naklon brežin 90° pri objektu  in 75° od objekta proti ponikovalnici, z odrivom materiala na rob izkopa.</t>
  </si>
  <si>
    <t>Strojni izkop za revizijske jaške, in peskolov globine do 2m, naklon brežin 75° z odrivom materiala na spodnji rob izkopa.</t>
  </si>
  <si>
    <t>2.5</t>
  </si>
  <si>
    <t>Strojni izkop jarkov za ponikovalni jarek na SV strani objekta meteorno kanalizacijo, širine do 0,7m, globine do 1,0 m, naklon brežin 90°  odvoz na krajevno deponijo odaljeno do 10km, komplet s plačilom takse.</t>
  </si>
  <si>
    <t xml:space="preserve">Planiranje dna kanalizacijskih jarkov in ponikovalnega jarka s točnostjo +/-2cm                 </t>
  </si>
  <si>
    <t>Dobava in vgradnja plasti zbita gline za vgradnjo v ponikovalni jarek na SV strani objekta višine 0,15 cm.</t>
  </si>
  <si>
    <t>Dobava in vgradnja drobljenca 16/32 mm za vgradnjo v ponikovalni jarek na SV strani objekta višine 65 cm.</t>
  </si>
  <si>
    <t xml:space="preserve">Dobava in vgradnja drobljenca 0/4 mm v ponikovalni jarek na SV strani objekta za izdelavo plasti višine 20 cm, s planiranjem in strojnim utrjevanjem do 95 % po standardnem Prokterjevem postopku. </t>
  </si>
  <si>
    <t xml:space="preserve">Dobava in vgradnja drobljenca 0/4 mm za izdelavo posteljice pod kanalizacijskimi cevmi višine 15 cm, s planiranjem in strojnim utrjevanjem do 95 % po standardnem Prokterjevem postopku. </t>
  </si>
  <si>
    <t xml:space="preserve">Dobava in vgradnja drobljenca 0/4 mm za izdelavo obsipa kanalizacijskih cevi, do višine 15 cm nad temenom cevi, s planiranjem in strojnim utrjevanjem do 95 % po standardnem Prokterjevem postopku. </t>
  </si>
  <si>
    <t xml:space="preserve">Dobava in vgradnja drobljenca (gramoza) 16/32 mm za izdelavo tamponske podlage debeline  30 cm pod betonsko muldo(1.00×0.70), s planiranjem in strojnim utrjevanjem do 95 % po standardnem Prokterjevem postopku. </t>
  </si>
  <si>
    <t>2.17</t>
  </si>
  <si>
    <t>Zasip kanalizacijskega jarka z materialom od izkopa in nabijanje v plasteh po 20cm.</t>
  </si>
  <si>
    <t>2.18</t>
  </si>
  <si>
    <t>2.19</t>
  </si>
  <si>
    <t>Nakladanje odvečnega materilala in odvoz na krajevno deponijo odaljeno do 10km, komplet s plačilom takse.</t>
  </si>
  <si>
    <t>Dobava in vgradnja geotekstila (polst) kot zaščita drenaže v ponikovalnem jarku na SV strani objekta.</t>
  </si>
  <si>
    <t>Naprava  priključka kanalizacije DN 150 na betonski revizijski jašek DN80 z napravo odprtine ter obdelavo odprtine s fino cementno malto.</t>
  </si>
  <si>
    <t>Naprava  priključka kanalizacije DN 150 na betonski jašek DN1000 ponikovalnico P1 z napravo odprtine ter obdelavo odprtine s fino cementno malto.</t>
  </si>
  <si>
    <t>Humuziranje trase ponikovalnega jarka v deb. 20cm in z izvedbo mulde z  ter zatravitev.</t>
  </si>
  <si>
    <t>Dobava in montaža povoznih BC - betonskih peskolovov (npr. tip Nivo Celje) DN400mm, globine do 1.5 m,komplet z izdelavo iztočne odprtine z nastavki za PVC DN160 cevi in litiželezno vbočeno rešetko 400x400  nosilnosti D250kN (SIST EN 124-2:2015). Kot npr.: proizvajalec LIVAR, art.706.</t>
  </si>
  <si>
    <t>H = 1,37 m1</t>
  </si>
  <si>
    <t>H = 0,98 m1</t>
  </si>
  <si>
    <t>H = 0,92 m1</t>
  </si>
  <si>
    <t>4.8</t>
  </si>
  <si>
    <t>Dobava in montaža kanalizacijskih PVCcevi  SN4 DN160, (ISO 10467, ISO 10639, SIST EN 14364, SIST EN 1796), kompletno z gumi tesnili in priključitvijo na jaške.</t>
  </si>
  <si>
    <t>Dobava in montaža kanalizacijskih PVCcevi  SN4 DN200, (ISO 10467, ISO 10639, SIST EN 14364, SIST EN 1796), kompletno z gumi tesnili in priključitvijo na jaške.</t>
  </si>
  <si>
    <t xml:space="preserve">Dobava in vgradnja vodotesnega revizijskega jaška iz BC DN800 mm, na betonsko podlago komplet z zabetoniranjem temeljev in oblikovanjem dna(prehodni kosi, ki zagotavljajo vodotesnost)in vodoneprepustnim premazom, na cevi DN200, komplet z betonskim temeljem C16/20(MB20) in AB vencem C25/30(MB30) s LTŽ pokrovom DN600  nosilnosti 125kN s protihrupnim polietilenskim vložkom skladno s SIST EN 124.                                                                                                      </t>
  </si>
  <si>
    <t xml:space="preserve">Dobava in vgradnja vodotesnega revizijskega betonskega jaška B.C. DN600 mm, na betonsko podlago komplet z zabetoniranjem temeljev in oblikovanjem dna(prehodni kosi, ki zagotavljajo vodotesnost)na cevi DN200,komplet z betonskim temeljem C16/20(MB20) in AB vencem C25/30(MB30) s LTŽ pokrovom DN600  nosilnosti 125kN s protihrupnim polietilenskim vložkom skladno s SIST EN 124.                                                                                                      </t>
  </si>
  <si>
    <t>Nabava in montaža povoznih BC - betonskih peskolovov (npr. tip Nivo Celje) DN400mm, globine do 1.5 m,komplet z izdelavo iztočne odprtine z nastavki za PVC DN160 cevi in litiželezno vbočeno rešetko 400x400  nosilnosti D125kN (SIST EN 124-2:2015). Kot npr.: proizvajalec LIVAR, art.706.</t>
  </si>
  <si>
    <r>
      <t xml:space="preserve">Strojno rezkanje asfalta </t>
    </r>
    <r>
      <rPr>
        <sz val="11"/>
        <rFont val="Humnst777 Cn BT"/>
        <family val="2"/>
      </rPr>
      <t xml:space="preserve"> debeline do 10 cm z nakladanjem ruševin na prevozno sredstvo, odvozon ruševin na krajevno deponijooddaljeno do 10km, vklučno z stroški ravnanja z odpadki na deponiji.</t>
    </r>
  </si>
  <si>
    <r>
      <t xml:space="preserve">Strojno rezkanje betona </t>
    </r>
    <r>
      <rPr>
        <sz val="11"/>
        <rFont val="Humnst777 Cn BT"/>
        <family val="2"/>
      </rPr>
      <t xml:space="preserve"> debeline do 20 cm z nakladanjem ruševin na prevozno sredstvo, odvozon ruševin na krajevno deponijooddaljeno do 10km, vklučno z stroški ravnanja z odpadki na deponiji.</t>
    </r>
  </si>
  <si>
    <r>
      <t xml:space="preserve">Opomba; </t>
    </r>
    <r>
      <rPr>
        <sz val="11"/>
        <rFont val="Humnst777 Cn BT"/>
        <family val="2"/>
      </rPr>
      <t>dela izvršiti skladno s tehnično specifikacijo za javne ceste TSC 08.512 : 2005</t>
    </r>
  </si>
  <si>
    <r>
      <t xml:space="preserve">Dobava in vgradnja vodotesnega revizijskega jaška iz BC  DN600 mm, na betonsko podlago komplet z zabetoniranjem temeljev in oblikovanjem dna(prehodni kosi, ki zagotavljajo vodotesnost)na cevi DN200, in vodoneprepustnim premazom, komplet z betonskim temeljem C16/20(MB20) in AB vencem C25/30(MB30) </t>
    </r>
    <r>
      <rPr>
        <sz val="11"/>
        <rFont val="Humnst777 Cn BT"/>
        <family val="2"/>
      </rPr>
      <t xml:space="preserve">s LTŽ pokrovom DN600  nosilnosti 125kN s protihrupnim polietilenskim vložkom skladno s SIST EN 124.                                                                                                      </t>
    </r>
  </si>
  <si>
    <t>Opomba; dela izvršiti skladno s tehnično specifikacijo za javne ceste TSC 08.512 : 2005</t>
  </si>
  <si>
    <t>Strojni izkop jarkov za meteorno kanalizacijo, širine do 1,5m, globine do 2,0 m, naklon brežin 90° pri objektu  in 75° od objekta proti ponikovalnici, z odrivom materiala na rob izkopa. Varovanje vertikalnega izkopa z zagatnicami ali prefabriciranim opažem v dolžini 20,0m ob JZ strani objekta.</t>
  </si>
  <si>
    <t>Dobava in polaganje PVC kanalizacijskih
cevi iz polietilena, nazivne trdnosti SN4kN/m2, na peščeno podlago z obsipom 10cm nad temenom
cevi, kompletno s spojkami in gumi tesnili.</t>
  </si>
  <si>
    <t>Dobava in vgradnja betonskega revizijskega jaška za ponikovalnco P2 (za meteorno kanalizacijo) iz betonskih cevi B.C. cevi z asimetričnim konusom, DN 1000mm (npr.Nivo Celje) brez temelja in z AB vencem C25/30(MB30).Dobava in montaža okroglega LTŽ pokrova DN600 nosilnosti 125kN s protihrupnim polietilenskim vložkom.</t>
  </si>
  <si>
    <t>Dobava in polaganje PVC kanalizacijskih
cevi iz polietilena, nazivne trdnosti SN4 kN/m2, na peščeno podlago z obsipom 10cm nad temenom
cevi, kompletno s spojkami in gumi tesnili.</t>
  </si>
  <si>
    <t>Dobava in polaganje PVC drenažnih cevi (Midren), na plast zbite gline in geotekstil v ponikovalni jarek na SV strani objekta.</t>
  </si>
  <si>
    <t xml:space="preserve">Dobava in vgradnja vodotesnega revizijskega betonskega jaška BC DN600 mm, na betonsko podlago komplet z zabetoniranjem temeljev in oblikovanjem dna(prehodni kosi, ki zagotavljajo vodotesnost)na cevi DN150,komplet z betonskim temeljem C16/20(MB20) in AB vencem C25/30(MB30) s LTŽ pokrovom DN600  nosilnosti 125kN s protihrupnim polietilenskim vložkom skladno s SIST EN 124.                                                                                                      </t>
  </si>
  <si>
    <t xml:space="preserve">Dobava in vgradnja vodotesnega revizijskega betonskega jaška BC DN800 mm, na betonsko podlago komplet z zabetoniranjem temeljev in oblikovanjem dna(prehodni kosi, ki zagotavljajo vodotesnost)na cevi DN150,komplet z betonskim temeljem C16/20(MB20) in AB vencem C25/30(MB30) s LTŽ pokrovom DN600  nosilnosti 125kN s protihrupnim polietilenskim vložkom skladno s SIST EN 124.                                                                                                      </t>
  </si>
  <si>
    <t>Dobava in vgradnja betonskega revizijskega jaška za ponikovalnco P1 (za meteorno kanalizacijo) iz betonskih cevi B.C. cevi z asimetričnim konusom, DN 1000mm(npr.Nivo Celje) brez temelja in AB vencem C25/30(MB30).Dobava in montaža  R.F.pokrova 600×600 nosilnosti 125kN skupaj z dvižnim vijakom s protihrupnim polietilenskim vložkom..Pokrov se zabetonira in vrhnjo stran se obdela s pranimi betonskimi ploščami, tako kot so na dostopni poti.</t>
  </si>
  <si>
    <t>OSTALA DELA</t>
  </si>
  <si>
    <t xml:space="preserve">Dobava in vgradnja vodotesnega revizijskega betonskega jaška BC DN400 mm, PESKOLOV , na betonsko podlago komplet z zabetoniranjem temeljev in oblikovanjem dna(prehodni kosi, ki zagotavljajo vodotesnost)na cevi DN150,komplet z betonskim temeljem C16/20(MB20) in AB vencem C25/30(MB30) s INOX  pokrovom 300X300 vložkom skladno s SIST EN 124.                                                                                                      </t>
  </si>
  <si>
    <t>FASADA VETROLOVA - polikarbonati</t>
  </si>
  <si>
    <t xml:space="preserve">Dobava in vgradnja strešne kritine v sestavi :
</t>
  </si>
  <si>
    <t xml:space="preserve">termoizolacija osnovne tlačne trdnosti XPS      od 2 do 08 cm
Termoizolacija je podlaga za varjenje kritine in za izravnavo naklonov med 
tremi polji strehe
- strešna membrana Sarnafil TG 66-18
-Seranfil okrasni profili*
- filc
prodnata obtežitev       do  10 cm
*dekorativne letve  Seranfil okrasni profil (skupna dolžina 9 m)
Letve se lepijo na membrano samo na polju z naklonom 12% , namenjene so preprečevanju kopičenja in drsenja gramoza. Polaga se jih v klinastih poševnih segmentih po ¾ širine strehe
</t>
  </si>
  <si>
    <t>Kompletna odelava prehodov preko strehe, 1 xe lektika drog, 1 x odduh.</t>
  </si>
  <si>
    <t xml:space="preserve">Dobava in izdelava lesenih  zunanjih sedišč  izdelano po detajlu iz macesnovega lesa, glej Arhitekturo. Dim 120 x 40 cm, </t>
  </si>
  <si>
    <t xml:space="preserve">LESENA KONSTRUKCIJA VETROLOVA </t>
  </si>
  <si>
    <r>
      <t xml:space="preserve">Leseno konstrukcijo vetrolova sestavljajo
- leseni okvirji - nosilci in vezni material
- sidra lesenih stebrov 
- kovinske diagonale med okvirji strehe
- sestavljene ali prefabricirane lesene fasadne pološče SZ1 SZ1a SZ1b
- sestavljena in naknadno zaprta stropna plošča
V ceno postavk je potrebno zajeti: 
-jemanje mer izvedene AB konstrukcije,
-izdelavo delavniških načrtov za leseno konstrukcijo, sidranje, čevlje in pritrjevanja sider , sten in sestv in plošč,
Načtti morajo biti potrjeni s stran OVP, izdelani morajo biti v digitalni in pisni obliki na način da jih je mogoče vložiti v dokumentacijo izvedenih del.
- dostavo potrebnih certifikatov, </t>
    </r>
    <r>
      <rPr>
        <b/>
        <sz val="11"/>
        <rFont val="Humnst777 Cn BT"/>
        <family val="2"/>
      </rPr>
      <t>V ceno zajeti  tipizirani in certificirani čevlji za pritrjevanje lesene konstrukcije na AB zid</t>
    </r>
  </si>
  <si>
    <t xml:space="preserve">Izdelava kovinskih čevljev za pritjevanje lesene konstrukcije , stebrov. Po predhodno izdelanem delavniškem načrtu, čevelj za steber dim 24/20, </t>
  </si>
  <si>
    <t>MIZARSKA DELA in lesena konstrukcija vetrolova</t>
  </si>
  <si>
    <t>MIZARSKA DELA IN LESENA KONSTRUKCIJA</t>
  </si>
  <si>
    <t>MIZARSKA DELA  IN LESENA KONSTRUKCIJA  SKUPAJ:</t>
  </si>
  <si>
    <r>
      <t>2 x kitanje, izravnava  mavčnokartonskih  sten brušenje in nanos primerja ,slikopleskarska obdelava pred beležem.</t>
    </r>
    <r>
      <rPr>
        <sz val="11"/>
        <color rgb="FFFF0000"/>
        <rFont val="Humnst777 Cn BT"/>
        <family val="2"/>
      </rPr>
      <t xml:space="preserve"> </t>
    </r>
  </si>
  <si>
    <t>2 x kitanje, izravnava  ometanih  sten brušenje in nanos primerja ,slikopleskarska obdelava pred beležem.</t>
  </si>
  <si>
    <t xml:space="preserve">VRATA   dim  80 / 200 </t>
  </si>
  <si>
    <t xml:space="preserve">Sz1a ZUNANJA LESENA STENA VETROLOVA – podaljšek stene Sz1 na poziciji atike </t>
  </si>
  <si>
    <t>KANALIZACIJA  IN TRASA VODOVODA</t>
  </si>
  <si>
    <t>Trasa vodovoda poteka v vzporednem poteku s fekalno kanalizacijo. Gradbenea dela za traso vododa so zajete pri fekalnem kanalu A. Montažna dela in vodovodni material, označevanja, testiranja so pri načrtu zunanjega priključka v strojnih instalacijah.</t>
  </si>
  <si>
    <t>ml</t>
  </si>
  <si>
    <r>
      <t>Dobava in kompletna montaža OBLOGE Z IZOLACIJO 10 IN PARNO ZAPORO     (Rw = min. 52 dB),debelina stene 110 mm, višina do 4000 mm; ENOJNA podkonstrukcija iz tankostenskih pocinkanih jeklenih profilov npr. Knauf CW 100, sidranih v tla in strop; med profili mineralna volna deb. 1 X  10'0 cm, SIST EN 13162, s specifično upornostjo zračnemu toku v vrednosti: X ³ 5kN.s/m4, npr.: Knauf Insulation DP-5 ali enakovredno; enostranska obloga iz mavčno-kartonskih plošč debeline 1x12'5 mm</t>
    </r>
    <r>
      <rPr>
        <sz val="11"/>
        <color rgb="FF00B0F0"/>
        <rFont val="Humnst777 Cn BT"/>
        <family val="2"/>
      </rPr>
      <t xml:space="preserve"> </t>
    </r>
    <r>
      <rPr>
        <sz val="11"/>
        <rFont val="Humnst777 Cn BT"/>
        <family val="2"/>
      </rPr>
      <t xml:space="preserve">, pred oblogo se izvede parna zapora
</t>
    </r>
  </si>
  <si>
    <t>Dobava in kompletna špalet obloge širine do 250mm GKB plošča; lepljena in sidrana  AB steno; ; enostranska  obloga iz mavčno-kartonskih plošč debeline 1x12'5 mm ( plošče so bandažirane ); obdelava okenskih špalet in niš</t>
  </si>
  <si>
    <t xml:space="preserve">Dobava in kompletna montaža  MK pregradne stene; debelina stene 120 mm, višina do 4000 mm; ENOJNA podkonstrukcija iz tankostenskih pocinkanih jeklenih profilov npr. Knauf CW 125, sidranih v tla in strop; med profili mineralna volna deb. 1 X  8 cm, SIST EN 13162, s specifično upornostjo zračnemu toku v vrednosti: X ³ 5kN.s/m4, npr.: Knauf Insulation ali enakovredno; obojestranska dvoslojna obloga iz mavčno-kartonskih plošč debeline 2x12'5 mm ( plošče so bandažirane in 2x kitane,brušene); </t>
  </si>
  <si>
    <t>Izdelava ključev vrat po sistemu en ključ za vsa vrata ključa v 6 kosih .</t>
  </si>
  <si>
    <t>Izdelava, dobava in kompletna izvedba vertiklnih oddtočnih žlebov fi 12 cm : višine do 4,5m</t>
  </si>
  <si>
    <t>KOMPOZITNE STENE v SANIRARIJAH IN VRATA</t>
  </si>
  <si>
    <t>VEZNI ČLEN med vetrolovom in stavbo</t>
  </si>
  <si>
    <t>okvir z dvojnim dnom izveden iz alu sendwich panela po shemi</t>
  </si>
  <si>
    <t xml:space="preserve">Dobava in izvedba brušenega betona kot končni tlak debeline do 10 cm komplet z predhodnim polaganjem dilatacij po vertikali - obodni zidovi, izvedbo dilatacij v tlaku ,. - finalni sloj je brušen beton zaščiten z impregnacijskim premazom   10 cm
- impregnacijski premaz -protizdrsen in prozoren
- izvedba v eni fazi, kot enovita plošča, beton nizke marke     Brušenega betona je 20 m2  (pod predpražnikom, stopnicami in dvojnim podestom je samo estrih , kije vštet drugje, samo doplačilo za dodane 3 cm estriha na lokaciji predpražnika =0,16 m3)
- Uporabi se agregat kamnoloma Laže frakcije 8-16 mm.
- Pri nanosu zgornje plasti se doda agregat Bianco Verona 4-8 mm
- Tlak je minimalno armiran z armaturno mrežo Q 196,
- Na vogalih se dodatno armira
- Tlak je dilatiran od sten ne poliranim RF profilom, ki sega 5 cm nad nivo 
- Tlak je dilatiran na vseh robovih vrat in niš z 5 mm utopljenim RF profilom
- Predvideti je potrebno dodatno vgradno višino finalnega tlaka zaradi brušenja.
</t>
  </si>
  <si>
    <t>Pregled  in potrjevanje in spremljanje priprave delavniških načrtov in priprava tujih digitalnih podatkov za vnos v projektne dokumentacije Ocena 12 ur inženirja</t>
  </si>
  <si>
    <t xml:space="preserve">Geodetska dela za ves čas gradnje: pregled terena, zakoličba vseh tras podzemnih vodov, zakoličba vseh gradbenih in drugih profilov, izdelava posnetka izvedenih del z vrisom novih in spremenjenih komunalnih naprav.Geodestski posnetek izvedenih del in priprava vloge za vris izvedenega v kataster stavb. </t>
  </si>
  <si>
    <t xml:space="preserve">Fizična zaščita varovanih dreves in njihovih izpostavljenih koreninskih sestavov na območjih aktivnega gradbišča,na podlagi ogleda arborista. </t>
  </si>
  <si>
    <t>Vzpostavitev koordinacije  varstva pri delu, izdelava načrta varstva pri delu in sodelovanje varnostnega inženjerja za ves čas gradnje</t>
  </si>
  <si>
    <t>Zakoličba trase vodovda in fekalne kanalizacije z niveliranjem</t>
  </si>
  <si>
    <t>Dobava in vgrajevanje vtopljenih in dvignjenih betonskih robnikov 15/25.</t>
  </si>
  <si>
    <t>6.1.</t>
  </si>
  <si>
    <t>6.2.</t>
  </si>
  <si>
    <t>Dobava in vgradnja  revizijskega betonskega jaška 1 x1x1 m  VODOMERNI JAŠEK v pločniku , na betonsko podlago komplet z zabetoniranjem temeljev in oblikovanjem dna z betonskim temeljem C16/20(MB20) in AB vencem C25/30(MB30) s s LTŽ pokrovom DN800  nosilnosti 125kN s protihrupnim polietilenskim vložkom skladno s SIST EN 124, v ceno zajeti, rezanje asfalta, izkop, vgradnja jaška, zasip, planum.</t>
  </si>
  <si>
    <t xml:space="preserve">Dobava in vgradnja vodotesnega revizijskega betonskega jaška BC DN600 mm, JAŠEK VRTNE VODE glbine do 0,5 m , na betonsko podlago komplet z zabetoniranjem temeljev in oblikovanjem dna(prehodni kosi, ki zagotavljajo vodotesnost)na cevi DN150,komplet z betonskim temeljem C16/20(MB20) in AB vencem C25/30(MB30) s INOX  pokrovom 400X400 vložkom skladno s SIST EN 124.                                                                                                      </t>
  </si>
  <si>
    <t>6.3.</t>
  </si>
  <si>
    <t>6.4.</t>
  </si>
  <si>
    <t>KANALIZACIJA in TRASA VODOVODA SKUPAJ:</t>
  </si>
  <si>
    <t xml:space="preserve">Stena in dodatek za izvedbo atike na steni  XPS izolacijo za pritrjevanje kritine in zaključkov membranske kritine
- stena Sz1 10 cm
- XPS            04 cm
</t>
  </si>
  <si>
    <t>OSTALA MIZARSKA DELA IN IZDELKI</t>
  </si>
  <si>
    <t>Sz1, SZ1a, Sz1B  ZUNANJA LESENA STENA VETROLOVA - SAMO POLIKARBONATNA OBLOGA</t>
  </si>
  <si>
    <t xml:space="preserve">Dobava in vgradnja  predpražnika debeline 2,0cm. Vstavki čistilnega tekstila v kovinske lamele z kovinskim robnim okvirjem npr. Geggus – art top clean trend ali enakovredno. Aluminijasti profili odporni na zvijanje in mehansko obrabo. Narebrena preproga UV obstojna v antracit barvi, barva aluminijastih profilov: naravni aluminij.  dim 2,8 x 1,85   </t>
  </si>
  <si>
    <t>Dobava in polaganje sanitarne keramike v mokrih prostorih in pri niši umivalnika npr. Keope  E. DESIGN IVORY V1. STENE do višine 2,1 m 30 X 60 do 60x120 (24”x48”) RT 9 mm</t>
  </si>
  <si>
    <t>Dobava in polaganje sanitarne keramike v mokrih prostorih npr. Keope  E. DESIGN BLACK ALI GRAY. TLA 30x60 do  60x120 (24”x48”) RT 9 mm</t>
  </si>
  <si>
    <t>Zaključek atike širine 35'5 cm: eloksirana ALU pločevina (natur) deb. 3 mm, vijačena v pocinkano kovinsko podkonstrukcijo iz C profilov v naklonu (podkonstrukcija/raster 50 cm); podloženo z OSB ploščo, tesnenje stika med zaključno obrobo atike in fasadno oblogo z EPDM trakom; po detajlu; A.06.D.02.</t>
  </si>
  <si>
    <t>Zaključek, čelo strehe - ZADRŽEVALEC PRODA po  detajlu A.06.d.03 : eloksirana ALU pločevina (natur) deb. 3 mm, PRFORIRANA vijačena v pocinkano kovinsko podkonstrukcijo iz C profilov v naklonu (podkonstrukcija/raster 50 cm); podloženo z OSB ploščo, tesnenje stika med zaključno obrobo atike in fasadno oblogo z EPDM trakom; po detajlu;</t>
  </si>
  <si>
    <t>Izdelava, dobava in kompletna izvedba horizontačnih škatlastih žlebov R.Š. 37 cm skladno z detajlom A.06.d.03 :</t>
  </si>
  <si>
    <t>Izdelava, dobava in kompletna izvedba vertiklnih oddtočnih FE-ZN BARVANIH PVC  žlebov fi 8 cm skladno z detajlom A.06.d.01 : višine do 4,5m Vetrolov</t>
  </si>
  <si>
    <t>ELEKTRO INSTALACIJE</t>
  </si>
  <si>
    <t>STROJNE INSTALACIJE</t>
  </si>
  <si>
    <t>D.</t>
  </si>
  <si>
    <t>E.</t>
  </si>
  <si>
    <t>Dobava in polagnje 10 nastopnih ploskev iz brušenega betona - enako kot zgoraj. Izdelane nastopne ploskve so dimenzij 120 x 30,8 x 5 cm.</t>
  </si>
  <si>
    <t>Dobava in polaganje EPS tolotne izolacije debeline 10 cm v sestavo tlaka vetrolova, in še dobava in polaganje ločilne pvc folje nad EPS</t>
  </si>
  <si>
    <t>Pregled in čiščenje kanala.</t>
  </si>
  <si>
    <t xml:space="preserve">Sanancija zidu  ob stopnicah in ponovna montaža stopnic z začasne deponie na višino s potrebni podbetoniranjem po kosu. </t>
  </si>
  <si>
    <t>3 x  oplesk mavčnokartonskih  sten s kvalitetno poldisperzijsko apneno barvo v dveh tonih</t>
  </si>
  <si>
    <t>3 x  oplesk ometanih  sten s kvalitetno poldisperzijsko apneno barvo v belem tonu</t>
  </si>
  <si>
    <t>3 x  oplesk mavčnokartonskih  stropov s kvalitetno poldisperzijsko apneno barvo v belem tonu</t>
  </si>
  <si>
    <t xml:space="preserve">Vgrajevanje talnega kovinskega okvirja v tlak na vhodu prepražnik, dim 2,8 x 1,85     </t>
  </si>
  <si>
    <r>
      <t xml:space="preserve">Zasip jarka </t>
    </r>
    <r>
      <rPr>
        <sz val="11"/>
        <color theme="1"/>
        <rFont val="Humnst777 Cn BT"/>
      </rPr>
      <t>vodovda in</t>
    </r>
    <r>
      <rPr>
        <sz val="11"/>
        <color theme="1"/>
        <rFont val="Humnst777 Cn BT"/>
        <family val="2"/>
      </rPr>
      <t xml:space="preserve"> fekalne kanalizacije  z materialom od izkopa ter komprimiranje v plasteh po 20cm. </t>
    </r>
  </si>
  <si>
    <r>
      <t xml:space="preserve">Zasip jarka kanalizacijskih </t>
    </r>
    <r>
      <rPr>
        <sz val="11"/>
        <rFont val="Humnst777 Cn BT"/>
      </rPr>
      <t xml:space="preserve">priključka </t>
    </r>
    <r>
      <rPr>
        <sz val="11"/>
        <rFont val="Humnst777 Cn BT"/>
        <family val="2"/>
      </rPr>
      <t xml:space="preserve">z materialom od izkopa, ter komprimiranje v plasteh po 20cm. </t>
    </r>
  </si>
  <si>
    <t xml:space="preserve">Dobava in vgradnja - betonske plošče        05 cm
prefabricirane armirane brušene ali mivkaste plošče- za polaganje brez fugiranja,
dimenzij 120 x 60 cm  
zahtevana proti drsnost min 0,6
- minimalno armiran talni beton      15 cm Q 196 
Polaganje plošč na svežo podlago               
utrjeno nasutje        15 cm
</t>
  </si>
  <si>
    <t>Popravilo obstoječe Fe barvne ograje  z mrežnim polnilom na obstoječem zidu, previdena so samo osnovna popravila in ravnanje. OCENA dela 20 KV ura</t>
  </si>
  <si>
    <t xml:space="preserve">Vse zunanje ograje so izvedene iz Fe pločevine
Barva vseh kovinskih elementov z izjemo nosilcev okroglega držala za roke je RAL 9007.
Vsi profili so odprti. 
Za ograje se uporabljajo C  škatlasti profili , vertikale so 40/40/4. 
Zgornje povezovalne horizontale so iz trakov Fe dim 40 x 8 mm.
Vsi robovi povezovalne pasnice, stiki in zvari morajo biti pobrušeni oz ne smejo biti ostri. 
Ta izvedba je zahtevana zaradi preprečevanja poškodb starostnikov.
Vse ograje so visoke 1,00 m .Višina je vzeta kot bruto višina ograje in oprijemala. Nobena ograja ni namenjena varovanju pred padcem. 
Raster stebričkov je 1,20 m. 
</t>
  </si>
  <si>
    <t>Sz1      ZUNANJA LESENA  in  MK STENA VETROLOVA</t>
  </si>
  <si>
    <t>Dobava in izdelava okroglih rokodržajev na zunanjih in notranjih ograjah izdelano po detajlu kovinkih ograj znotraj in ZO7 zunaj</t>
  </si>
  <si>
    <t xml:space="preserve">Dobava in obloga TAL  - Finalni sloj  talna obloga      do 0,3 cm
-  sintetični tlak brez PVC v ploščah  . 
- Izvedba protivlažne zapore in mikro izravnave estriha- praviloma potrebno
- Požarni razred  C ali B(fl) S1 / udoben za hojo / srednja do visoka odpornost proti obrabi ali abraziji / protizdrsen R9-R10/ antibakterijski / samo čiščenje in ne mazanje/vzorec v materialu/možnost enostavne obnove / zahteva se izvedba prvega premaza s strani polagalca / zaključki z robnim trakom iz enakega materiala.
- Ustreza npr. proizvodi uveljavljenih proizvajalcev ali Upoflor -Zero-2  mm ali Forbo acustic zero PVC 3,5 mm, Zahteva se potrditev vzorca
</t>
  </si>
  <si>
    <t>Dobava in kompletna izvedba spuščenih stropov po projektu  obešena stropna obloga z vodoravno spodnjo stranjo brez vidnih fug in skrito podkonstrukcijo iz pocinkanih jeklenih profilov. Celotna konstrukcija je obešena z direktnimi obešali V strešno AB konstrukcijo visia spuščanja do 0,5 m ; enostranska obloga (plošče so bandažirane in kitane), stiki s sosednjimi elementi togi.Spuščen strop v bivalnih prostorih se izvaja  s kombinacijo absorpcijskih plošč  in bordure  gladkih MK plošč. Absorpcijskih plošč je do 50 % celotne površine stropa in so grupirane skupaj
- toplotna izolacija iz plošč iz kamene volne      25 cm
-Izolacija je pritrjevana na stropno ploščo med spuščene nosilce strešne plošče. Same nosilce se dodatni izolira s 10 cm T.i.
- izolacija naj se pri polaganju križa
- proti ogrevanemu prostoru naj ima zaključni sloj izolacije vkomponirano parno zaporo
- parno zaporo naj se poveže in z sistemskimi trakovi zlepi in nepredušno spoji s parno zaporo obodnih sten
Absorpcijski nivo in Klasična plošča brez dodanih zahtev
Absorpcijski strop, sistemska sestava kot npr. Knauf D127 
perforirana plošča z 4-stranskim čelnim robom  4K, perforacija 8/12/50R,
črna tkanina;  izolacijska plošča TPE 25mm;
potrebna globina konstrukcije za doseganje alfa w 0,6 za nivo PK z direktnim obešalom je 6,7 cm
obdelava: bandažiranje, 2x kitanje in 2x barvanje stikov;
dvonivojska kovinska konstrukcija iz C profilov 60x27
obešalke za pritrjevanje na lesene tramove</t>
  </si>
  <si>
    <t>plošče so grupirane skupaj jih je do 50 %</t>
  </si>
  <si>
    <t>Ogledi izvedbe pri ključnih gradbenih fazah s strani izdelovalcev elaboratov  in podpisevanje izkazov Pures 2x , Hrup, Požarna varnost ocena 4 x 8 ur inženirja</t>
  </si>
  <si>
    <t xml:space="preserve">Odstranitev strešne konstrukcije nad AB ploščo strehe v celotni sestavi do osnove OCENA PK delo Obstoječo kritino, obrobe in vse na beton dodane elemente se  ročno odstrani in očisti vseh nečistoč, maščob, lepil ipd. komplet odvoz v trajno deponijo. </t>
  </si>
  <si>
    <t xml:space="preserve">Izdelava dvostranskega opaž ZIDU ZU4  zunanja ureditev   deb.35  do višine 80 cm  z gladkimi opažnimi deskami. Opaži s prenosom materiala do mesta vgraditve, opaženjem, učvrstitvijo in sidranjem , razopaženjem, in vsemi pomožnimi deli. Obračun po m2 opažanja .  </t>
  </si>
  <si>
    <t xml:space="preserve">Izdelava, dobava in vgrajevanje armiranega črpnega betona C30/37 XC2 Cl 0,2 Dmax16 S4 PVII  v  armiranobetonske konstrukcije: zid zunanje ureditve ZU4,  prereza do 0,28 m3/m1, vključno s potrebnim vibriranjem,  prenosi materiala, transport ter vsa pomožna dela. </t>
  </si>
  <si>
    <t xml:space="preserve">Robnik tip 1 - zidarska obnova AB zidu balinišča obstoječi robniki </t>
  </si>
  <si>
    <t xml:space="preserve">Zatravitev zelenih površin z avtohotno vrsto travne mešanice in vzdrževanje do ozelenitve. </t>
  </si>
  <si>
    <t>Dobava in vgradnja vrtnega robnika širine 10 cm, komplet vsa pomožna dela in material , Zidarska obdelava obstoječih betonskih zidov s krpanjem in sanacijsko malto. obračun po m1</t>
  </si>
  <si>
    <t>Dobava in vgradnja prefabriciranih plošča za tektilno vodenje formata 30 x 30 cm v raster položnih plošč zunanje ureditve Prefabricirane plošče formata 30x 30  v kvadratih 90 x 90  na obvestilnih poljih  na križiščih in opozorilnih pasovih 60 cm  pri vhodih se polagajo cementno malto na pozicije odstranjenih plošč tlaka ZT1 ko je ta že uležan.</t>
  </si>
  <si>
    <t>Izdelava, dobava in montaža AB enoramnih stopniščnih ram po detajlu A.05.S.04 , A.05.S.05 , A.05.S.06 , komplet opaž, beton , armatura, površinska obdelava kot preostali tlak v vetrolovu, z izvedbo protidrsnega utrora zaliti s korundom, povšinska impregnacija.</t>
  </si>
  <si>
    <t xml:space="preserve">Izdelava, dobava in montaža notranje ograje na stopnicah v vetrolovu po detajlu višine 1,0m enostavne izvedbe iz palic in ploščatega železa. </t>
  </si>
  <si>
    <t>Dobava in izdelava preprostih zgornjih rokodržajev na zunanjih  ograjah  preseka 40 x 40 mm z zaobljenim vrhnjim robom ZO5, ZO6, ZO7</t>
  </si>
  <si>
    <t xml:space="preserve">POPIS DEL IN PREDIZMERE  </t>
  </si>
  <si>
    <r>
      <t>Vogali vidnih betonskih konstrukcij so TRIKOT letev</t>
    </r>
    <r>
      <rPr>
        <sz val="11"/>
        <color theme="1"/>
        <rFont val="Humnst777 Cn BT"/>
      </rPr>
      <t xml:space="preserve"> 1/1</t>
    </r>
    <r>
      <rPr>
        <sz val="11"/>
        <color rgb="FFFF0000"/>
        <rFont val="Humnst777 Cn BT"/>
        <family val="2"/>
      </rPr>
      <t xml:space="preserve"> </t>
    </r>
  </si>
  <si>
    <t xml:space="preserve">Dobava in vgradnja - betonske plošče        05 cm
prefabricirane  brušene ali mivkaste plošče- za polaganje brez fugiranja,
dimenzij 120 x 60 cm  
zahtevana proti drsnost min 0,6
</t>
  </si>
  <si>
    <t>Izdelava, dobava in motaža, ograja iz profilov C 40/40/4 je zaradi pritrjevanja na kapo zidu ZU1 znižane višine 0,85 m z montiranim držaloma na višini 75 cm nad tlakom.
Na ograji terase je na zgornjo ploščato pasnico pritrjen lesen ročaj dim 40 x 40 kot pomožno oprijemalo z zaobljenimi zgornimi robovi.
Ograja je v rastru 1,20 m pritrjevana  v rekonstruirano kapo robnega zidca ZU1 terase
Kapa robnega zidu je na sredini zidu višine 15 cm.
Pritrjevanje poteka preko 6 mm debelih in v zid sidranih plošč dim 12 x 9 cm . robovi plošč so pobrušeni in zaobljeni.
Ograja se na zaključku pri stopnicah  zaključi  s pravokotnim konzolnim podaljškom v širini prve stopnice.
Ograja se na drugi strani stopnic spoji s stopniščno ograjo ZO6. 
OGRAJA DOLŽINE 12 M</t>
  </si>
  <si>
    <t>Izdelava, dobava in montaža ograja iz C profilov 40/40/4 so končne višine 1,0 m  z  montiranima držaloma na višini bruto 100 in  75 cm nad tlakom.
Ograja so s podporami  v rastru 1,20 m je pritrjevana  v beton pri robniku. Že pri točkovni montaži (obbetoniranju) robnikov je potrebno upoštevati tudi raster ograj. Smiselno je, da se robniki obbetonirajo skupaj z postavljenimi vertikalami ograj.
Del ograj je v poševnih naklonih. Pri ograjah v poševnih naklonih so vertikalen navpične in postavljene v  tlorisnem rastru 1,2 m.
Manjši del ograj je vodoraven.
Držalo za roke poteka zvezno, stiki med posameznimi palicami morajo biti mizarsko spojeni. Držalo poteka brez preseganj.
Pritrjevanje poteka z vijačenjem ali varjenjem na kovinski robnik. Na mestu vertikal se spoj je robnik obbetoniran. Ograja ima pri tlaku po celotni dolžini navarjen še kovnski trak višine 5 cm zaradi taktilnega vodenja
OGRAJA DOLŽINE 44 M</t>
  </si>
  <si>
    <t>Izdelava, dobava in montaža bočne zapore med stopnicami in AB steno v vetrolovu po detajlu stopnic v vetrolovu, pločevina 3mm R.Š &lt; 24cm.Z dodano 1 x blendo (zapiranje ob steni)</t>
  </si>
  <si>
    <r>
      <t>STROPNA NAKNADNO ZAPRTA LESENA STREŠNA PLOŠČA     , glej Arhitekturo</t>
    </r>
    <r>
      <rPr>
        <b/>
        <sz val="11"/>
        <rFont val="Humnst777 Cn BT"/>
      </rPr>
      <t xml:space="preserve">. St1 </t>
    </r>
    <r>
      <rPr>
        <sz val="11"/>
        <rFont val="Humnst777 Cn BT"/>
        <family val="2"/>
      </rPr>
      <t>-    - lesena vidna stropna plošča -OSB plošča  02 cm
Plošče so dolžine 340 cm in okvirne širine 115 cm. Spajajo se na pero in utor. -sekundarno letvanje za vmesno pritrjevanje plošč (na rastru c.a. 115 cm) tramiči 12x10  vstavljeni v lesene okvirje
-Dobava in vgradnja strešne plošče v sestavi : parna zapora
Parno zaporo se lepi na pod konstrukcijo stropne obloge. Vsi preklopi in stiki so lepljeni z sistemskimi lepilnimi trakovi. Parno zaporo je potrebno zapeljati in zalepiti okoli celotnega konstrukcijskega okvirja in tudi preko zgornje plošče za polaganje kritine. Kritina je paro nepropustna zato je potrebno zaporo v celoti korektno izvesti. Uporabi se parne zapore odporne proti staranju (Ursa, Tyvek..), ki imajo v sistemu tudi lepilne in tesnilne trakove
- nosilni leseni okviri         20 cm ( ZAJETO ZGORAJ)
- zavetrovalne diagonale po načrtu gradbenih konstrukcij ( ZAJETO SPODAJ)
- mehka TI iz kamene volne med nosilnimi okviri     20 cm
-sekundarno letvanje za pritrjevanje plošč in doseganje nad 2% naklona  do 12 cm Tramiči so dim 12 x 12 cm dolžine 340 in vstavljeni preko celotne konstrukcije
- OSB plošča za izvedbo naklona 2%       02 cm</t>
    </r>
  </si>
  <si>
    <t xml:space="preserve">
LESENE SANDWICH STENE        10 cm
-lesena plošča z vodo odbojnimi karakteristikami
- OSB ali druga po izgledu in barvi in strukturi podobna lesena plošča. 
- Spajanje na pero in utor. 
- Debeline 20 mm. 
- Pritrjevanje na leseno pod konstrukcijo  v enakomernem ritmu in rastru
-lesena pod konstrukcija stene debeline 60 mm
Pod konstrukcijo sestavljajo tamiči 6x6 postavljeni v enakomernem rastru okvirno 115 cm v vertikalni smeri 
-toplotna izolacija iz kamene volne
Toplotna izolacija naj se izvede iz negorljive kamene volne debeline 60 mm
-parna zapora
Parna zapora naj v celoti prekriva  izolacijo in pod konstrukcijo, izvedena naj bo z lepljenjem in tesnilnimi trakovi na poziciji vijačenj
-notranja finalna obloga iz predfurniranih (standard furnir) panelnih plošč 2cm
</t>
  </si>
  <si>
    <r>
      <t xml:space="preserve">Sz1b    ZUNANJA LESENA STENA VETROLOVA – s povečano požarno odpornostjo F30- </t>
    </r>
    <r>
      <rPr>
        <sz val="11"/>
        <rFont val="Humnst777 Cn BT"/>
      </rPr>
      <t>Enako kot stena Sz1 le dodana še vmesna 1x MK plošča</t>
    </r>
  </si>
  <si>
    <r>
      <t xml:space="preserve">SISTEMSKA FASADA IZ POLIKARBONATNIH PLOŠČ     07 cm
polikarbonatne plošče
- bistvena zahteva za polikarbonatni panel je, da se paneli med seboj spajajo brez zunanje vidne konstrukcije ali profilov in brez luknjanja plošč,
- zahtevano je , da se fasada izvede v sistemu, ki ima sistemske rešitve za zaključke, vogale v polikarbonatu, tesnilne trakove , spodnje in zgornje profile,
- debelina 20 mm
- strukture  s šestimi prekati
- širina modula 600 mm (medosna razdalja vertikalnih sistemskih profilov)
- dolžina panela mora biti neomejena 
- barva panelov  je prozorna
- reakcija na ogenj EN 13501-1 EuroCiass B-s1, dO
- toplotna prehodnost U= 1,7W/m2K
- linear dilatacija do 0,065mm/m stopinj C
- zaščita pred UV žarki
Po karakteristikah in likovnem izgledu ustreza produkt: arcoPius 625
-prezračevalni sloj in pritrjevalni profili
Zračni sloj je svetlega preseka 32 mm kot je globina vertikalnega profila  kot npr.: AP 4243
RAL 9007
</t>
    </r>
    <r>
      <rPr>
        <sz val="11"/>
        <color theme="1"/>
        <rFont val="Humnst777 Cn BT"/>
      </rPr>
      <t>V površinah so zajete vse odprtine z izjemo V1 , ki je nad 4 m2 in ni všteta</t>
    </r>
  </si>
  <si>
    <t>Doplačilo za vodoodporne mavčne plošče debeline1X 1,25cm za izvedbo sten v mokrih prostorih na poziciji in višini vode. Obračun po m2 dvoslojne obloge.</t>
  </si>
  <si>
    <t>VRATA OBJEKT - LES ( GLEJ SHEME)  ZUNANJA</t>
  </si>
  <si>
    <t xml:space="preserve">VO3   dim  152 / 305 DVOKRILNA Z NADSVETLOBO </t>
  </si>
  <si>
    <t>VO4   dim  90 / 210</t>
  </si>
  <si>
    <t xml:space="preserve">VO3   dim  152 / 305 DVOKRILNA Z NADSVETLOBO-odkapni nos </t>
  </si>
  <si>
    <t>VO4   dim  90 / 210 rešetka SI</t>
  </si>
  <si>
    <t>VO2   dim  112 / 240   potisni drog</t>
  </si>
  <si>
    <t xml:space="preserve">Koordinacija projektantov (GK, SI,EI,PV) zaradi sprememb, ki so posledica nepredvidenih del nastalih zaradi sprememb zahtevanih s strani investitorja, nezmožnosti dobav originalno načrtovanih artiklov, potrjevanj drugačnih artiklov  ali ogledu vzorcev izven terminov tedenskih koordinacij ali izven gradbišča, opažanj po izvedenih rušitvenih delih in odstranitvah tlakov in streh, nepredvidenih terenskih sestavah ( skale, koreninski sestavi, področja gline ali depresij), tolmačenja del različnim podozvajalcem ali ponudnikom in druga podobna dela, ki se ne izvajajo v okviru redne prisotnosti OVP na operativnih sestanikih. Zabeležena v GD ali vodena s strani nadzora ali OVP.Potrjevanje nepredvidenih del. Ocena do 4x20ur inženirja. </t>
  </si>
  <si>
    <t>NEPREDVIDENA GO DELA 5%</t>
  </si>
  <si>
    <t>Dobava in izdelava preprostih lesenih oprijemal za roke v dnevnem porstori skupaj sFe  konzolami in monražo na zid  oprijemala d 40mm</t>
  </si>
  <si>
    <t>Dvignjene gredice dimezij 60x200x70 - korita tipa Bauhaus</t>
  </si>
  <si>
    <t>Korita  gredice  orientirji dimezij 60x60x90 - korita tipa Bauhaus</t>
  </si>
  <si>
    <t>Popravilo obstoječe Fe Vrata na obstoječem zidu, in ponovna motaža, previdena je demontaža posameznega krila, ravnanje okvirja ,  s predhodnim očiščenjem ter zamenjava ključavnice, temeljna + lak barva, po tonu kot ga določi projektant. OCENA dela 24 KV ura in samo vzpostavitev stranskih vrat v funkcijo</t>
  </si>
  <si>
    <t>DDV 9,5 %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</si>
</sst>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quot;€&quot;"/>
    <numFmt numFmtId="165" formatCode="_-* #,##0.00\ _S_I_T_-;\-* #,##0.00\ _S_I_T_-;_-* \-??\ _S_I_T_-;_-@_-"/>
    <numFmt numFmtId="166" formatCode="[$-424]General"/>
    <numFmt numFmtId="167" formatCode="#,##0.00\ [$€-1]"/>
    <numFmt numFmtId="168" formatCode="_-* #,##0.00\ _S_I_T_-;\-* #,##0.00\ _S_I_T_-;_-* &quot;-&quot;??\ _S_I_T_-;_-@_-"/>
  </numFmts>
  <fonts count="63">
    <font>
      <sz val="11"/>
      <color theme="1"/>
      <name val="Calibri"/>
      <family val="2"/>
      <charset val="238"/>
      <scheme val="minor"/>
    </font>
    <font>
      <sz val="10"/>
      <name val="Arial"/>
      <family val="2"/>
      <charset val="238"/>
    </font>
    <font>
      <sz val="11"/>
      <color theme="1"/>
      <name val="Arial Narrow"/>
      <family val="2"/>
      <charset val="238"/>
    </font>
    <font>
      <sz val="9"/>
      <name val="Courier New CE"/>
      <family val="3"/>
      <charset val="238"/>
    </font>
    <font>
      <sz val="10"/>
      <name val="Arial CE"/>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8"/>
      <name val="Calibri"/>
      <family val="2"/>
      <charset val="238"/>
    </font>
    <font>
      <sz val="11"/>
      <color indexed="8"/>
      <name val="Arial"/>
      <family val="2"/>
      <charset val="238"/>
    </font>
    <font>
      <sz val="11"/>
      <color indexed="8"/>
      <name val="Arial"/>
      <family val="2"/>
    </font>
    <font>
      <sz val="10"/>
      <name val="Arial CE"/>
    </font>
    <font>
      <sz val="10"/>
      <name val="Arial CE"/>
      <charset val="238"/>
    </font>
    <font>
      <sz val="10"/>
      <name val="Helv"/>
      <family val="2"/>
      <charset val="204"/>
    </font>
    <font>
      <sz val="11"/>
      <color indexed="8"/>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sz val="11"/>
      <color indexed="10"/>
      <name val="Calibri"/>
      <family val="2"/>
      <charset val="238"/>
    </font>
    <font>
      <sz val="10"/>
      <name val="Times New Roman CE"/>
      <family val="1"/>
      <charset val="238"/>
    </font>
    <font>
      <sz val="11"/>
      <color theme="1"/>
      <name val="Calibri"/>
      <family val="2"/>
      <charset val="238"/>
      <scheme val="minor"/>
    </font>
    <font>
      <sz val="10"/>
      <color rgb="FF000000"/>
      <name val="Arial"/>
      <family val="2"/>
      <charset val="238"/>
    </font>
    <font>
      <b/>
      <sz val="9"/>
      <color rgb="FF000000"/>
      <name val="Tahoma"/>
      <family val="2"/>
      <charset val="238"/>
    </font>
    <font>
      <sz val="8"/>
      <color rgb="FF000000"/>
      <name val="Tahoma"/>
      <family val="2"/>
      <charset val="238"/>
    </font>
    <font>
      <sz val="7"/>
      <color rgb="FF000000"/>
      <name val="Tahoma"/>
      <family val="2"/>
      <charset val="238"/>
    </font>
    <font>
      <b/>
      <sz val="7"/>
      <color rgb="FF000000"/>
      <name val="Tahoma"/>
      <family val="2"/>
      <charset val="238"/>
    </font>
    <font>
      <b/>
      <sz val="8"/>
      <color rgb="FF000000"/>
      <name val="Tahoma"/>
      <family val="2"/>
      <charset val="238"/>
    </font>
    <font>
      <sz val="12"/>
      <color theme="1"/>
      <name val="Humnst777 Cn BT"/>
      <family val="2"/>
    </font>
    <font>
      <b/>
      <sz val="12"/>
      <name val="Humnst777 Cn BT"/>
      <family val="2"/>
    </font>
    <font>
      <sz val="10"/>
      <color theme="1"/>
      <name val="Humnst777 Cn BT"/>
      <family val="2"/>
    </font>
    <font>
      <b/>
      <sz val="10"/>
      <name val="Humnst777 Cn BT"/>
      <family val="2"/>
    </font>
    <font>
      <sz val="12"/>
      <name val="Humnst777 Cn BT"/>
      <family val="2"/>
    </font>
    <font>
      <sz val="11"/>
      <name val="Humnst777 Lt BT"/>
      <family val="2"/>
    </font>
    <font>
      <b/>
      <sz val="11"/>
      <name val="Humnst777 Lt BT"/>
      <family val="2"/>
    </font>
    <font>
      <b/>
      <u/>
      <sz val="11"/>
      <name val="Humnst777 Lt BT"/>
      <family val="2"/>
    </font>
    <font>
      <i/>
      <sz val="11"/>
      <name val="Humnst777 Lt BT"/>
      <family val="2"/>
    </font>
    <font>
      <sz val="11"/>
      <color indexed="8"/>
      <name val="Humnst777 Lt BT"/>
      <family val="2"/>
    </font>
    <font>
      <u/>
      <sz val="11"/>
      <color indexed="8"/>
      <name val="Humnst777 Lt BT"/>
      <family val="2"/>
    </font>
    <font>
      <sz val="11"/>
      <name val="Humnst777 Cn BT"/>
      <family val="2"/>
    </font>
    <font>
      <b/>
      <sz val="11"/>
      <name val="Humnst777 Cn BT"/>
      <family val="2"/>
    </font>
    <font>
      <strike/>
      <sz val="11"/>
      <name val="Humnst777 Cn BT"/>
      <family val="2"/>
    </font>
    <font>
      <sz val="11"/>
      <color rgb="FFFF0000"/>
      <name val="Humnst777 Cn BT"/>
      <family val="2"/>
    </font>
    <font>
      <sz val="11"/>
      <name val="Calibri"/>
      <family val="2"/>
      <charset val="238"/>
    </font>
    <font>
      <sz val="11"/>
      <color rgb="FF000000"/>
      <name val="Humnst777 Cn BT"/>
      <family val="2"/>
    </font>
    <font>
      <sz val="11"/>
      <color rgb="FF00B0F0"/>
      <name val="Humnst777 Cn BT"/>
      <family val="2"/>
    </font>
    <font>
      <b/>
      <sz val="11"/>
      <color rgb="FFFF0000"/>
      <name val="Humnst777 Cn BT"/>
      <family val="2"/>
    </font>
    <font>
      <sz val="11"/>
      <color theme="1"/>
      <name val="Humnst777 Cn BT"/>
      <family val="2"/>
    </font>
    <font>
      <sz val="10"/>
      <name val="Century Gothic CE"/>
      <charset val="238"/>
    </font>
    <font>
      <b/>
      <sz val="11"/>
      <color rgb="FF000000"/>
      <name val="Humnst777 Cn BT"/>
      <family val="2"/>
    </font>
    <font>
      <b/>
      <sz val="11"/>
      <color theme="1"/>
      <name val="Humnst777 Cn BT"/>
      <family val="2"/>
    </font>
    <font>
      <sz val="11"/>
      <color rgb="FFFF0000"/>
      <name val="Humnst777 Cn BT"/>
    </font>
    <font>
      <sz val="11"/>
      <name val="Humnst777 Cn BT"/>
    </font>
    <font>
      <sz val="10"/>
      <color theme="1"/>
      <name val="Calibri"/>
      <family val="2"/>
      <charset val="238"/>
    </font>
    <font>
      <sz val="11"/>
      <color theme="1"/>
      <name val="Humnst777 Cn BT"/>
    </font>
    <font>
      <b/>
      <sz val="11"/>
      <name val="Humnst777 Cn BT"/>
    </font>
  </fonts>
  <fills count="28">
    <fill>
      <patternFill patternType="none"/>
    </fill>
    <fill>
      <patternFill patternType="gray125"/>
    </fill>
    <fill>
      <patternFill patternType="solid">
        <fgColor theme="0"/>
        <bgColor indexed="64"/>
      </patternFill>
    </fill>
    <fill>
      <patternFill patternType="solid">
        <fgColor indexed="45"/>
        <bgColor indexed="29"/>
      </patternFill>
    </fill>
    <fill>
      <patternFill patternType="solid">
        <fgColor indexed="47"/>
        <bgColor indexed="13"/>
      </patternFill>
    </fill>
    <fill>
      <patternFill patternType="solid">
        <fgColor indexed="20"/>
        <bgColor indexed="36"/>
      </patternFill>
    </fill>
    <fill>
      <patternFill patternType="solid">
        <fgColor indexed="49"/>
        <bgColor indexed="40"/>
      </patternFill>
    </fill>
    <fill>
      <patternFill patternType="solid">
        <fgColor indexed="62"/>
        <bgColor indexed="56"/>
      </patternFill>
    </fill>
    <fill>
      <patternFill patternType="solid">
        <fgColor indexed="10"/>
        <bgColor indexed="25"/>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31"/>
        <bgColor indexed="22"/>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52"/>
        <bgColor indexed="51"/>
      </patternFill>
    </fill>
    <fill>
      <patternFill patternType="solid">
        <fgColor indexed="10"/>
        <bgColor indexed="60"/>
      </patternFill>
    </fill>
    <fill>
      <patternFill patternType="solid">
        <fgColor theme="0" tint="-0.14999847407452621"/>
        <bgColor indexed="64"/>
      </patternFill>
    </fill>
  </fills>
  <borders count="18">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auto="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15">
    <xf numFmtId="0" fontId="0" fillId="0" borderId="0"/>
    <xf numFmtId="0" fontId="1" fillId="0" borderId="0"/>
    <xf numFmtId="0" fontId="1" fillId="0" borderId="0"/>
    <xf numFmtId="0" fontId="2" fillId="0" borderId="0"/>
    <xf numFmtId="0" fontId="3" fillId="0" borderId="0"/>
    <xf numFmtId="165" fontId="3" fillId="0" borderId="0"/>
    <xf numFmtId="0" fontId="5" fillId="9" borderId="0" applyNumberFormat="0" applyBorder="0" applyAlignment="0" applyProtection="0"/>
    <xf numFmtId="0" fontId="1" fillId="0" borderId="0"/>
    <xf numFmtId="0" fontId="4" fillId="0" borderId="0"/>
    <xf numFmtId="0" fontId="5" fillId="8" borderId="0" applyNumberFormat="0" applyBorder="0" applyAlignment="0" applyProtection="0"/>
    <xf numFmtId="0" fontId="5" fillId="10" borderId="0" applyNumberFormat="0" applyBorder="0" applyAlignment="0" applyProtection="0"/>
    <xf numFmtId="0" fontId="2" fillId="0" borderId="0"/>
    <xf numFmtId="0" fontId="4" fillId="0" borderId="0"/>
    <xf numFmtId="0" fontId="5" fillId="6" borderId="0" applyNumberFormat="0" applyBorder="0" applyAlignment="0" applyProtection="0"/>
    <xf numFmtId="0" fontId="6" fillId="3" borderId="0" applyNumberFormat="0" applyBorder="0" applyAlignment="0" applyProtection="0"/>
    <xf numFmtId="0" fontId="5" fillId="7" borderId="0" applyNumberFormat="0" applyBorder="0" applyAlignment="0" applyProtection="0"/>
    <xf numFmtId="0" fontId="5" fillId="5" borderId="0" applyNumberFormat="0" applyBorder="0" applyAlignment="0" applyProtection="0"/>
    <xf numFmtId="0" fontId="7" fillId="11" borderId="6" applyNumberFormat="0" applyAlignment="0" applyProtection="0"/>
    <xf numFmtId="0" fontId="8" fillId="12" borderId="7" applyNumberFormat="0" applyAlignment="0" applyProtection="0"/>
    <xf numFmtId="0" fontId="9" fillId="0" borderId="0" applyNumberFormat="0" applyFill="0" applyBorder="0" applyAlignment="0" applyProtection="0"/>
    <xf numFmtId="0" fontId="10" fillId="0" borderId="8" applyNumberFormat="0" applyFill="0" applyAlignment="0" applyProtection="0"/>
    <xf numFmtId="0" fontId="11" fillId="0" borderId="9" applyNumberFormat="0" applyFill="0" applyAlignment="0" applyProtection="0"/>
    <xf numFmtId="0" fontId="12" fillId="0" borderId="10" applyNumberFormat="0" applyFill="0" applyAlignment="0" applyProtection="0"/>
    <xf numFmtId="0" fontId="12" fillId="0" borderId="0" applyNumberFormat="0" applyFill="0" applyBorder="0" applyAlignment="0" applyProtection="0"/>
    <xf numFmtId="0" fontId="13" fillId="4" borderId="6" applyNumberFormat="0" applyAlignment="0" applyProtection="0"/>
    <xf numFmtId="0" fontId="14" fillId="0" borderId="11" applyNumberFormat="0" applyFill="0" applyAlignment="0" applyProtection="0"/>
    <xf numFmtId="0" fontId="15" fillId="13" borderId="0" applyNumberFormat="0" applyBorder="0" applyAlignment="0" applyProtection="0"/>
    <xf numFmtId="0" fontId="4" fillId="14" borderId="12" applyNumberFormat="0" applyAlignment="0" applyProtection="0"/>
    <xf numFmtId="9" fontId="4" fillId="0" borderId="0" applyFill="0" applyBorder="0" applyAlignment="0" applyProtection="0"/>
    <xf numFmtId="0" fontId="16" fillId="0" borderId="13" applyNumberFormat="0" applyFill="0" applyAlignment="0" applyProtection="0"/>
    <xf numFmtId="165" fontId="4" fillId="0" borderId="0" applyFill="0" applyBorder="0" applyAlignment="0" applyProtection="0"/>
    <xf numFmtId="0" fontId="4" fillId="0" borderId="0"/>
    <xf numFmtId="0" fontId="17" fillId="0" borderId="0"/>
    <xf numFmtId="0" fontId="18" fillId="0" borderId="0"/>
    <xf numFmtId="0" fontId="20" fillId="0" borderId="0"/>
    <xf numFmtId="0" fontId="19" fillId="0" borderId="0"/>
    <xf numFmtId="0" fontId="21" fillId="0" borderId="0"/>
    <xf numFmtId="9" fontId="21" fillId="0" borderId="0" applyFill="0" applyBorder="0" applyAlignment="0" applyProtection="0"/>
    <xf numFmtId="0" fontId="4" fillId="0" borderId="0"/>
    <xf numFmtId="0" fontId="22" fillId="15" borderId="0" applyNumberFormat="0" applyBorder="0" applyAlignment="0" applyProtection="0"/>
    <xf numFmtId="0" fontId="22" fillId="3"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17" borderId="0" applyNumberFormat="0" applyBorder="0" applyAlignment="0" applyProtection="0"/>
    <xf numFmtId="0" fontId="22" fillId="20" borderId="0" applyNumberFormat="0" applyBorder="0" applyAlignment="0" applyProtection="0"/>
    <xf numFmtId="0" fontId="22" fillId="23" borderId="0" applyNumberFormat="0" applyBorder="0" applyAlignment="0" applyProtection="0"/>
    <xf numFmtId="0" fontId="5" fillId="24"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25" borderId="0" applyNumberFormat="0" applyBorder="0" applyAlignment="0" applyProtection="0"/>
    <xf numFmtId="0" fontId="23" fillId="16" borderId="0" applyNumberFormat="0" applyBorder="0" applyAlignment="0" applyProtection="0"/>
    <xf numFmtId="0" fontId="24" fillId="11" borderId="14" applyNumberFormat="0" applyAlignment="0" applyProtection="0"/>
    <xf numFmtId="0" fontId="25" fillId="0" borderId="0" applyNumberFormat="0" applyFill="0" applyBorder="0" applyAlignment="0" applyProtection="0"/>
    <xf numFmtId="0" fontId="10" fillId="0" borderId="8" applyNumberFormat="0" applyFill="0" applyAlignment="0" applyProtection="0"/>
    <xf numFmtId="0" fontId="11" fillId="0" borderId="9" applyNumberFormat="0" applyFill="0" applyAlignment="0" applyProtection="0"/>
    <xf numFmtId="0" fontId="12" fillId="0" borderId="10" applyNumberFormat="0" applyFill="0" applyAlignment="0" applyProtection="0"/>
    <xf numFmtId="0" fontId="12" fillId="0" borderId="0" applyNumberFormat="0" applyFill="0" applyBorder="0" applyAlignment="0" applyProtection="0"/>
    <xf numFmtId="0" fontId="15" fillId="13" borderId="0" applyNumberFormat="0" applyBorder="0" applyAlignment="0" applyProtection="0"/>
    <xf numFmtId="0" fontId="21" fillId="14" borderId="12" applyNumberFormat="0" applyAlignment="0" applyProtection="0"/>
    <xf numFmtId="0" fontId="26" fillId="0" borderId="0" applyNumberFormat="0" applyFill="0" applyBorder="0" applyAlignment="0" applyProtection="0"/>
    <xf numFmtId="0" fontId="9" fillId="0" borderId="0" applyNumberFormat="0" applyFill="0" applyBorder="0" applyAlignment="0" applyProtection="0"/>
    <xf numFmtId="0" fontId="5" fillId="7" borderId="0" applyNumberFormat="0" applyBorder="0" applyAlignment="0" applyProtection="0"/>
    <xf numFmtId="0" fontId="5" fillId="26" borderId="0" applyNumberFormat="0" applyBorder="0" applyAlignment="0" applyProtection="0"/>
    <xf numFmtId="0" fontId="5" fillId="9"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10" borderId="0" applyNumberFormat="0" applyBorder="0" applyAlignment="0" applyProtection="0"/>
    <xf numFmtId="0" fontId="14" fillId="0" borderId="11" applyNumberFormat="0" applyFill="0" applyAlignment="0" applyProtection="0"/>
    <xf numFmtId="0" fontId="8" fillId="12" borderId="7" applyNumberFormat="0" applyAlignment="0" applyProtection="0"/>
    <xf numFmtId="0" fontId="7" fillId="11" borderId="6" applyNumberFormat="0" applyAlignment="0" applyProtection="0"/>
    <xf numFmtId="0" fontId="6" fillId="3" borderId="0" applyNumberFormat="0" applyBorder="0" applyAlignment="0" applyProtection="0"/>
    <xf numFmtId="0" fontId="13" fillId="19" borderId="6" applyNumberFormat="0" applyAlignment="0" applyProtection="0"/>
    <xf numFmtId="0" fontId="16" fillId="0" borderId="13" applyNumberFormat="0" applyFill="0" applyAlignment="0" applyProtection="0"/>
    <xf numFmtId="49" fontId="27" fillId="0" borderId="0">
      <alignment vertical="top"/>
      <protection locked="0"/>
    </xf>
    <xf numFmtId="0" fontId="1" fillId="0" borderId="0"/>
    <xf numFmtId="0" fontId="28" fillId="0" borderId="0"/>
    <xf numFmtId="0" fontId="4" fillId="0" borderId="0"/>
    <xf numFmtId="0" fontId="1" fillId="0" borderId="0"/>
    <xf numFmtId="166" fontId="29" fillId="0" borderId="0" applyBorder="0" applyProtection="0"/>
    <xf numFmtId="167" fontId="28" fillId="0" borderId="0"/>
    <xf numFmtId="0" fontId="30" fillId="0" borderId="0">
      <alignment horizontal="left" vertical="center"/>
    </xf>
    <xf numFmtId="0" fontId="31" fillId="0" borderId="0">
      <alignment horizontal="left" vertical="center"/>
    </xf>
    <xf numFmtId="0" fontId="32" fillId="0" borderId="0">
      <alignment horizontal="left" vertical="center"/>
    </xf>
    <xf numFmtId="0" fontId="31" fillId="0" borderId="0">
      <alignment horizontal="left" vertical="top"/>
    </xf>
    <xf numFmtId="0" fontId="31" fillId="0" borderId="0">
      <alignment horizontal="right" vertical="top"/>
    </xf>
    <xf numFmtId="0" fontId="31" fillId="0" borderId="0">
      <alignment horizontal="right" vertical="top"/>
    </xf>
    <xf numFmtId="0" fontId="32" fillId="0" borderId="0">
      <alignment horizontal="left" vertical="top"/>
    </xf>
    <xf numFmtId="0" fontId="30" fillId="0" borderId="0">
      <alignment horizontal="left" vertical="center"/>
    </xf>
    <xf numFmtId="0" fontId="30" fillId="0" borderId="0">
      <alignment horizontal="left" vertical="center"/>
    </xf>
    <xf numFmtId="0" fontId="30" fillId="0" borderId="0">
      <alignment horizontal="right" vertical="center"/>
    </xf>
    <xf numFmtId="0" fontId="30" fillId="0" borderId="0">
      <alignment horizontal="left" vertical="center"/>
    </xf>
    <xf numFmtId="0" fontId="30" fillId="0" borderId="0">
      <alignment horizontal="right" vertical="center"/>
    </xf>
    <xf numFmtId="0" fontId="30" fillId="0" borderId="0">
      <alignment horizontal="right" vertical="center"/>
    </xf>
    <xf numFmtId="0" fontId="33" fillId="0" borderId="0">
      <alignment horizontal="left" vertical="top"/>
    </xf>
    <xf numFmtId="0" fontId="34" fillId="0" borderId="0">
      <alignment horizontal="right" vertical="top"/>
    </xf>
    <xf numFmtId="0" fontId="33" fillId="0" borderId="0">
      <alignment horizontal="left"/>
    </xf>
    <xf numFmtId="0" fontId="31" fillId="0" borderId="0">
      <alignment horizontal="left"/>
    </xf>
    <xf numFmtId="0" fontId="33" fillId="0" borderId="0">
      <alignment horizontal="left" vertical="top"/>
    </xf>
    <xf numFmtId="0" fontId="31" fillId="0" borderId="0">
      <alignment horizontal="left" vertical="center"/>
    </xf>
    <xf numFmtId="0" fontId="31" fillId="0" borderId="0">
      <alignment horizontal="right" vertical="center"/>
    </xf>
    <xf numFmtId="0" fontId="34" fillId="0" borderId="0">
      <alignment horizontal="left" vertical="center"/>
    </xf>
    <xf numFmtId="0" fontId="34" fillId="0" borderId="0">
      <alignment horizontal="right" vertical="center"/>
    </xf>
    <xf numFmtId="0" fontId="34" fillId="0" borderId="0">
      <alignment horizontal="right" vertical="center"/>
    </xf>
    <xf numFmtId="0" fontId="31" fillId="0" borderId="0">
      <alignment horizontal="right" vertical="top"/>
    </xf>
    <xf numFmtId="0" fontId="50" fillId="0" borderId="0"/>
    <xf numFmtId="168" fontId="20" fillId="0" borderId="0" applyFont="0" applyFill="0" applyBorder="0" applyAlignment="0" applyProtection="0"/>
    <xf numFmtId="0" fontId="55" fillId="0" borderId="0"/>
    <xf numFmtId="4" fontId="60" fillId="0" borderId="0">
      <alignment horizontal="right" vertical="top" wrapText="1"/>
    </xf>
  </cellStyleXfs>
  <cellXfs count="234">
    <xf numFmtId="0" fontId="0" fillId="0" borderId="0" xfId="0"/>
    <xf numFmtId="0" fontId="35" fillId="0" borderId="0" xfId="0" applyFont="1"/>
    <xf numFmtId="4" fontId="36" fillId="2" borderId="0" xfId="0" applyNumberFormat="1" applyFont="1" applyFill="1" applyAlignment="1">
      <alignment vertical="center" wrapText="1"/>
    </xf>
    <xf numFmtId="164" fontId="36" fillId="2" borderId="0" xfId="0" applyNumberFormat="1" applyFont="1" applyFill="1" applyAlignment="1">
      <alignment vertical="center" wrapText="1"/>
    </xf>
    <xf numFmtId="0" fontId="37" fillId="0" borderId="0" xfId="0" applyFont="1"/>
    <xf numFmtId="49" fontId="38" fillId="2" borderId="0" xfId="0" applyNumberFormat="1" applyFont="1" applyFill="1" applyAlignment="1">
      <alignment horizontal="center" vertical="top"/>
    </xf>
    <xf numFmtId="0" fontId="38" fillId="2" borderId="0" xfId="0" applyFont="1" applyFill="1" applyAlignment="1">
      <alignment horizontal="justify" vertical="center" wrapText="1"/>
    </xf>
    <xf numFmtId="0" fontId="38" fillId="2" borderId="0" xfId="0" applyFont="1" applyFill="1" applyAlignment="1">
      <alignment horizontal="right" vertical="center" wrapText="1"/>
    </xf>
    <xf numFmtId="0" fontId="38" fillId="2" borderId="0" xfId="0" applyFont="1" applyFill="1" applyAlignment="1">
      <alignment vertical="center" wrapText="1"/>
    </xf>
    <xf numFmtId="4" fontId="38" fillId="2" borderId="0" xfId="0" applyNumberFormat="1" applyFont="1" applyFill="1" applyAlignment="1">
      <alignment vertical="center" wrapText="1"/>
    </xf>
    <xf numFmtId="164" fontId="38" fillId="2" borderId="0" xfId="0" applyNumberFormat="1" applyFont="1" applyFill="1" applyAlignment="1">
      <alignment vertical="center" wrapText="1"/>
    </xf>
    <xf numFmtId="49" fontId="36" fillId="2" borderId="2" xfId="0" applyNumberFormat="1" applyFont="1" applyFill="1" applyBorder="1" applyAlignment="1">
      <alignment horizontal="center" vertical="top"/>
    </xf>
    <xf numFmtId="0" fontId="36" fillId="2" borderId="2" xfId="0" applyFont="1" applyFill="1" applyBorder="1" applyAlignment="1">
      <alignment horizontal="justify" vertical="center" wrapText="1"/>
    </xf>
    <xf numFmtId="0" fontId="36" fillId="2" borderId="2" xfId="0" applyFont="1" applyFill="1" applyBorder="1" applyAlignment="1">
      <alignment horizontal="right" vertical="center" wrapText="1"/>
    </xf>
    <xf numFmtId="0" fontId="36" fillId="2" borderId="2" xfId="0" applyFont="1" applyFill="1" applyBorder="1" applyAlignment="1">
      <alignment vertical="center" wrapText="1"/>
    </xf>
    <xf numFmtId="49" fontId="39" fillId="0" borderId="0" xfId="1" applyNumberFormat="1" applyFont="1" applyAlignment="1">
      <alignment horizontal="center" vertical="center"/>
    </xf>
    <xf numFmtId="0" fontId="39" fillId="0" borderId="0" xfId="1" applyFont="1" applyAlignment="1">
      <alignment horizontal="left" vertical="center" wrapText="1"/>
    </xf>
    <xf numFmtId="0" fontId="39" fillId="0" borderId="0" xfId="1" applyFont="1"/>
    <xf numFmtId="4" fontId="39" fillId="0" borderId="0" xfId="1" applyNumberFormat="1" applyFont="1"/>
    <xf numFmtId="164" fontId="39" fillId="0" borderId="0" xfId="1" applyNumberFormat="1" applyFont="1" applyAlignment="1">
      <alignment vertical="center"/>
    </xf>
    <xf numFmtId="49" fontId="36" fillId="2" borderId="0" xfId="0" applyNumberFormat="1" applyFont="1" applyFill="1" applyAlignment="1">
      <alignment horizontal="center" vertical="top"/>
    </xf>
    <xf numFmtId="0" fontId="36" fillId="2" borderId="0" xfId="0" applyFont="1" applyFill="1" applyAlignment="1">
      <alignment horizontal="justify" vertical="center"/>
    </xf>
    <xf numFmtId="164" fontId="39" fillId="0" borderId="0" xfId="0" applyNumberFormat="1" applyFont="1"/>
    <xf numFmtId="0" fontId="39" fillId="0" borderId="0" xfId="1" applyFont="1" applyAlignment="1">
      <alignment horizontal="left" vertical="center"/>
    </xf>
    <xf numFmtId="164" fontId="36" fillId="0" borderId="0" xfId="0" applyNumberFormat="1" applyFont="1" applyAlignment="1">
      <alignment vertical="center"/>
    </xf>
    <xf numFmtId="49" fontId="36" fillId="0" borderId="0" xfId="1" applyNumberFormat="1" applyFont="1" applyAlignment="1">
      <alignment horizontal="center" vertical="center"/>
    </xf>
    <xf numFmtId="164" fontId="39" fillId="0" borderId="0" xfId="1" applyNumberFormat="1" applyFont="1"/>
    <xf numFmtId="49" fontId="36" fillId="2" borderId="15" xfId="0" applyNumberFormat="1" applyFont="1" applyFill="1" applyBorder="1" applyAlignment="1">
      <alignment horizontal="center" vertical="top"/>
    </xf>
    <xf numFmtId="0" fontId="36" fillId="2" borderId="15" xfId="0" applyFont="1" applyFill="1" applyBorder="1" applyAlignment="1">
      <alignment horizontal="justify" vertical="center"/>
    </xf>
    <xf numFmtId="0" fontId="35" fillId="0" borderId="15" xfId="0" applyFont="1" applyBorder="1"/>
    <xf numFmtId="164" fontId="36" fillId="0" borderId="15" xfId="0" applyNumberFormat="1" applyFont="1" applyBorder="1" applyAlignment="1">
      <alignment vertical="center"/>
    </xf>
    <xf numFmtId="49" fontId="36" fillId="27" borderId="0" xfId="0" applyNumberFormat="1" applyFont="1" applyFill="1" applyAlignment="1">
      <alignment horizontal="center" vertical="top"/>
    </xf>
    <xf numFmtId="0" fontId="36" fillId="27" borderId="0" xfId="0" applyFont="1" applyFill="1" applyAlignment="1">
      <alignment horizontal="justify" vertical="center"/>
    </xf>
    <xf numFmtId="0" fontId="39" fillId="27" borderId="0" xfId="1" applyFont="1" applyFill="1"/>
    <xf numFmtId="164" fontId="36" fillId="27" borderId="0" xfId="0" applyNumberFormat="1" applyFont="1" applyFill="1" applyAlignment="1">
      <alignment vertical="center"/>
    </xf>
    <xf numFmtId="0" fontId="41" fillId="0" borderId="0" xfId="12" applyFont="1"/>
    <xf numFmtId="4" fontId="41" fillId="0" borderId="0" xfId="12" applyNumberFormat="1" applyFont="1"/>
    <xf numFmtId="0" fontId="40" fillId="0" borderId="0" xfId="12" applyFont="1"/>
    <xf numFmtId="0" fontId="40" fillId="0" borderId="0" xfId="12" applyFont="1" applyFill="1" applyBorder="1"/>
    <xf numFmtId="1" fontId="46" fillId="0" borderId="1" xfId="0" applyNumberFormat="1" applyFont="1" applyBorder="1" applyAlignment="1">
      <alignment horizontal="right" vertical="top"/>
    </xf>
    <xf numFmtId="1" fontId="46" fillId="0" borderId="1" xfId="0" applyNumberFormat="1" applyFont="1" applyBorder="1" applyAlignment="1">
      <alignment vertical="top"/>
    </xf>
    <xf numFmtId="0" fontId="46" fillId="0" borderId="1" xfId="0" applyFont="1" applyBorder="1" applyAlignment="1">
      <alignment horizontal="justify" vertical="top" wrapText="1"/>
    </xf>
    <xf numFmtId="0" fontId="46" fillId="0" borderId="1" xfId="0" applyFont="1" applyBorder="1" applyAlignment="1">
      <alignment horizontal="justify" vertical="center" wrapText="1"/>
    </xf>
    <xf numFmtId="4" fontId="46" fillId="0" borderId="1" xfId="0" applyNumberFormat="1" applyFont="1" applyBorder="1" applyAlignment="1">
      <alignment horizontal="center" wrapText="1"/>
    </xf>
    <xf numFmtId="4" fontId="46" fillId="0" borderId="1" xfId="0" applyNumberFormat="1" applyFont="1" applyBorder="1" applyAlignment="1" applyProtection="1">
      <alignment horizontal="center" wrapText="1"/>
      <protection locked="0"/>
    </xf>
    <xf numFmtId="0" fontId="46" fillId="0" borderId="0" xfId="0" applyFont="1"/>
    <xf numFmtId="1" fontId="46" fillId="0" borderId="0" xfId="0" applyNumberFormat="1" applyFont="1" applyAlignment="1">
      <alignment horizontal="right" vertical="top"/>
    </xf>
    <xf numFmtId="1" fontId="46" fillId="0" borderId="0" xfId="0" applyNumberFormat="1" applyFont="1" applyAlignment="1">
      <alignment vertical="top"/>
    </xf>
    <xf numFmtId="0" fontId="46" fillId="0" borderId="0" xfId="0" applyFont="1" applyAlignment="1">
      <alignment horizontal="justify" vertical="top" wrapText="1"/>
    </xf>
    <xf numFmtId="4" fontId="46" fillId="0" borderId="0" xfId="0" applyNumberFormat="1" applyFont="1" applyAlignment="1">
      <alignment horizontal="center"/>
    </xf>
    <xf numFmtId="0" fontId="46" fillId="0" borderId="0" xfId="0" applyFont="1" applyAlignment="1">
      <alignment horizontal="center"/>
    </xf>
    <xf numFmtId="4" fontId="46" fillId="0" borderId="0" xfId="0" applyNumberFormat="1" applyFont="1" applyAlignment="1" applyProtection="1">
      <alignment horizontal="center"/>
      <protection locked="0"/>
    </xf>
    <xf numFmtId="164" fontId="46" fillId="0" borderId="0" xfId="0" applyNumberFormat="1" applyFont="1" applyAlignment="1">
      <alignment horizontal="right"/>
    </xf>
    <xf numFmtId="1" fontId="46" fillId="0" borderId="2" xfId="0" applyNumberFormat="1" applyFont="1" applyBorder="1" applyAlignment="1">
      <alignment vertical="top"/>
    </xf>
    <xf numFmtId="0" fontId="47" fillId="0" borderId="2" xfId="0" applyFont="1" applyBorder="1" applyAlignment="1">
      <alignment horizontal="justify" vertical="top" wrapText="1"/>
    </xf>
    <xf numFmtId="4" fontId="46" fillId="0" borderId="2" xfId="0" applyNumberFormat="1" applyFont="1" applyBorder="1" applyAlignment="1">
      <alignment horizontal="center"/>
    </xf>
    <xf numFmtId="4" fontId="46" fillId="0" borderId="2" xfId="0" applyNumberFormat="1" applyFont="1" applyBorder="1" applyAlignment="1" applyProtection="1">
      <alignment horizontal="center"/>
      <protection locked="0"/>
    </xf>
    <xf numFmtId="164" fontId="46" fillId="0" borderId="2" xfId="0" applyNumberFormat="1" applyFont="1" applyBorder="1" applyAlignment="1">
      <alignment horizontal="right"/>
    </xf>
    <xf numFmtId="1" fontId="46" fillId="0" borderId="0" xfId="0" applyNumberFormat="1" applyFont="1" applyAlignment="1">
      <alignment vertical="top" wrapText="1"/>
    </xf>
    <xf numFmtId="4" fontId="46" fillId="0" borderId="0" xfId="0" applyNumberFormat="1" applyFont="1" applyAlignment="1">
      <alignment horizontal="center" wrapText="1"/>
    </xf>
    <xf numFmtId="4" fontId="46" fillId="0" borderId="0" xfId="0" applyNumberFormat="1" applyFont="1" applyAlignment="1" applyProtection="1">
      <alignment horizontal="center" wrapText="1"/>
      <protection locked="0"/>
    </xf>
    <xf numFmtId="1" fontId="46" fillId="0" borderId="2" xfId="0" applyNumberFormat="1" applyFont="1" applyBorder="1" applyAlignment="1">
      <alignment vertical="top" wrapText="1"/>
    </xf>
    <xf numFmtId="0" fontId="47" fillId="0" borderId="0" xfId="0" applyFont="1" applyAlignment="1">
      <alignment horizontal="justify" vertical="top" wrapText="1"/>
    </xf>
    <xf numFmtId="1" fontId="46" fillId="27" borderId="3" xfId="0" applyNumberFormat="1" applyFont="1" applyFill="1" applyBorder="1" applyAlignment="1">
      <alignment horizontal="right" vertical="top" wrapText="1"/>
    </xf>
    <xf numFmtId="1" fontId="46" fillId="27" borderId="3" xfId="0" applyNumberFormat="1" applyFont="1" applyFill="1" applyBorder="1" applyAlignment="1">
      <alignment vertical="top" wrapText="1"/>
    </xf>
    <xf numFmtId="0" fontId="46" fillId="27" borderId="3" xfId="0" applyFont="1" applyFill="1" applyBorder="1" applyAlignment="1">
      <alignment horizontal="justify" vertical="top" wrapText="1"/>
    </xf>
    <xf numFmtId="4" fontId="46" fillId="27" borderId="3" xfId="0" applyNumberFormat="1" applyFont="1" applyFill="1" applyBorder="1" applyAlignment="1">
      <alignment horizontal="center" wrapText="1"/>
    </xf>
    <xf numFmtId="4" fontId="46" fillId="27" borderId="3" xfId="0" applyNumberFormat="1" applyFont="1" applyFill="1" applyBorder="1" applyAlignment="1" applyProtection="1">
      <alignment horizontal="center" wrapText="1"/>
      <protection locked="0"/>
    </xf>
    <xf numFmtId="1" fontId="46" fillId="0" borderId="0" xfId="1" applyNumberFormat="1" applyFont="1" applyAlignment="1">
      <alignment vertical="top"/>
    </xf>
    <xf numFmtId="0" fontId="46" fillId="0" borderId="0" xfId="1" applyFont="1" applyAlignment="1">
      <alignment horizontal="right"/>
    </xf>
    <xf numFmtId="0" fontId="46" fillId="0" borderId="0" xfId="1" applyFont="1"/>
    <xf numFmtId="4" fontId="46" fillId="0" borderId="0" xfId="0" applyNumberFormat="1" applyFont="1" applyAlignment="1">
      <alignment horizontal="right"/>
    </xf>
    <xf numFmtId="4" fontId="46" fillId="0" borderId="0" xfId="0" applyNumberFormat="1" applyFont="1"/>
    <xf numFmtId="1" fontId="47" fillId="0" borderId="16" xfId="0" applyNumberFormat="1" applyFont="1" applyBorder="1" applyAlignment="1">
      <alignment vertical="top"/>
    </xf>
    <xf numFmtId="0" fontId="47" fillId="0" borderId="1" xfId="0" applyFont="1" applyBorder="1" applyAlignment="1">
      <alignment horizontal="justify" vertical="center" wrapText="1"/>
    </xf>
    <xf numFmtId="0" fontId="46" fillId="0" borderId="0" xfId="0" applyFont="1" applyAlignment="1">
      <alignment vertical="center" wrapText="1"/>
    </xf>
    <xf numFmtId="0" fontId="46" fillId="0" borderId="2" xfId="0" applyFont="1" applyBorder="1" applyAlignment="1">
      <alignment horizontal="justify" vertical="center" wrapText="1"/>
    </xf>
    <xf numFmtId="1" fontId="46" fillId="27" borderId="1" xfId="0" applyNumberFormat="1" applyFont="1" applyFill="1" applyBorder="1" applyAlignment="1">
      <alignment vertical="top"/>
    </xf>
    <xf numFmtId="0" fontId="46" fillId="27" borderId="1" xfId="0" applyFont="1" applyFill="1" applyBorder="1" applyAlignment="1">
      <alignment horizontal="justify" vertical="center" wrapText="1"/>
    </xf>
    <xf numFmtId="1" fontId="46" fillId="0" borderId="0" xfId="1" applyNumberFormat="1" applyFont="1" applyAlignment="1">
      <alignment vertical="center"/>
    </xf>
    <xf numFmtId="0" fontId="46" fillId="0" borderId="0" xfId="1" applyFont="1" applyAlignment="1">
      <alignment horizontal="left" vertical="center" wrapText="1"/>
    </xf>
    <xf numFmtId="1" fontId="46" fillId="0" borderId="3" xfId="1" applyNumberFormat="1" applyFont="1" applyBorder="1" applyAlignment="1"/>
    <xf numFmtId="0" fontId="46" fillId="0" borderId="3" xfId="1" applyFont="1" applyBorder="1" applyAlignment="1">
      <alignment horizontal="left" vertical="center" wrapText="1"/>
    </xf>
    <xf numFmtId="1" fontId="46" fillId="0" borderId="0" xfId="1" applyNumberFormat="1" applyFont="1" applyAlignment="1"/>
    <xf numFmtId="1" fontId="48" fillId="0" borderId="0" xfId="0" applyNumberFormat="1" applyFont="1" applyAlignment="1">
      <alignment vertical="top"/>
    </xf>
    <xf numFmtId="1" fontId="46" fillId="0" borderId="0" xfId="0" applyNumberFormat="1" applyFont="1" applyAlignment="1">
      <alignment horizontal="right" vertical="top" wrapText="1"/>
    </xf>
    <xf numFmtId="1" fontId="46" fillId="0" borderId="3" xfId="0" applyNumberFormat="1" applyFont="1" applyBorder="1" applyAlignment="1">
      <alignment vertical="top" wrapText="1"/>
    </xf>
    <xf numFmtId="0" fontId="46" fillId="0" borderId="3" xfId="0" applyFont="1" applyBorder="1" applyAlignment="1">
      <alignment horizontal="justify" vertical="center" wrapText="1"/>
    </xf>
    <xf numFmtId="0" fontId="46" fillId="0" borderId="0" xfId="0" applyFont="1" applyAlignment="1">
      <alignment horizontal="justify" vertical="center" wrapText="1"/>
    </xf>
    <xf numFmtId="0" fontId="46" fillId="0" borderId="0" xfId="0" applyFont="1" applyAlignment="1">
      <alignment horizontal="right"/>
    </xf>
    <xf numFmtId="1" fontId="47" fillId="0" borderId="0" xfId="0" applyNumberFormat="1" applyFont="1" applyFill="1" applyBorder="1" applyAlignment="1" applyProtection="1">
      <alignment vertical="top"/>
    </xf>
    <xf numFmtId="0" fontId="47" fillId="0" borderId="0" xfId="0" applyFont="1" applyFill="1" applyBorder="1" applyAlignment="1" applyProtection="1">
      <alignment horizontal="justify" vertical="center" wrapText="1"/>
    </xf>
    <xf numFmtId="1" fontId="46" fillId="0" borderId="0" xfId="0" applyNumberFormat="1" applyFont="1" applyFill="1" applyBorder="1" applyAlignment="1" applyProtection="1">
      <alignment vertical="top" wrapText="1"/>
    </xf>
    <xf numFmtId="0" fontId="46" fillId="0" borderId="0" xfId="0" applyFont="1" applyFill="1" applyBorder="1" applyAlignment="1" applyProtection="1">
      <alignment horizontal="left" vertical="top" wrapText="1"/>
    </xf>
    <xf numFmtId="1" fontId="46" fillId="0" borderId="0" xfId="0" applyNumberFormat="1" applyFont="1" applyFill="1" applyBorder="1" applyAlignment="1" applyProtection="1">
      <alignment vertical="top"/>
    </xf>
    <xf numFmtId="0" fontId="47" fillId="0" borderId="0" xfId="0" applyFont="1" applyFill="1" applyBorder="1" applyAlignment="1" applyProtection="1">
      <alignment horizontal="justify" vertical="top" wrapText="1"/>
    </xf>
    <xf numFmtId="0" fontId="46" fillId="0" borderId="0" xfId="0" applyFont="1" applyFill="1" applyBorder="1" applyAlignment="1" applyProtection="1">
      <alignment horizontal="justify" vertical="top" wrapText="1"/>
    </xf>
    <xf numFmtId="1" fontId="46" fillId="0" borderId="3" xfId="0" applyNumberFormat="1" applyFont="1" applyBorder="1" applyAlignment="1">
      <alignment horizontal="right" vertical="top" wrapText="1"/>
    </xf>
    <xf numFmtId="0" fontId="46" fillId="0" borderId="0" xfId="0" applyFont="1" applyAlignment="1">
      <alignment wrapText="1"/>
    </xf>
    <xf numFmtId="0" fontId="46" fillId="0" borderId="0" xfId="0" applyFont="1" applyFill="1" applyAlignment="1">
      <alignment horizontal="justify" vertical="top" wrapText="1"/>
    </xf>
    <xf numFmtId="1" fontId="46" fillId="0" borderId="15" xfId="0" applyNumberFormat="1" applyFont="1" applyBorder="1" applyAlignment="1">
      <alignment horizontal="right" vertical="top" wrapText="1"/>
    </xf>
    <xf numFmtId="1" fontId="46" fillId="0" borderId="15" xfId="0" applyNumberFormat="1" applyFont="1" applyBorder="1" applyAlignment="1">
      <alignment vertical="top" wrapText="1"/>
    </xf>
    <xf numFmtId="0" fontId="46" fillId="0" borderId="15" xfId="0" applyFont="1" applyBorder="1" applyAlignment="1">
      <alignment horizontal="justify" vertical="center" wrapText="1"/>
    </xf>
    <xf numFmtId="1" fontId="46" fillId="0" borderId="0" xfId="0" applyNumberFormat="1" applyFont="1" applyBorder="1" applyAlignment="1">
      <alignment horizontal="right" vertical="top" wrapText="1"/>
    </xf>
    <xf numFmtId="1" fontId="46" fillId="0" borderId="0" xfId="0" applyNumberFormat="1" applyFont="1" applyBorder="1" applyAlignment="1">
      <alignment vertical="top" wrapText="1"/>
    </xf>
    <xf numFmtId="0" fontId="46" fillId="0" borderId="0" xfId="0" applyFont="1" applyBorder="1" applyAlignment="1">
      <alignment horizontal="justify" vertical="center" wrapText="1"/>
    </xf>
    <xf numFmtId="0" fontId="46" fillId="0" borderId="0" xfId="0" applyFont="1" applyAlignment="1">
      <alignment vertical="top" wrapText="1"/>
    </xf>
    <xf numFmtId="0" fontId="46" fillId="27" borderId="1" xfId="0" applyFont="1" applyFill="1" applyBorder="1" applyAlignment="1">
      <alignment horizontal="justify" vertical="top" wrapText="1"/>
    </xf>
    <xf numFmtId="0" fontId="46" fillId="0" borderId="0" xfId="0" applyFont="1" applyAlignment="1">
      <alignment horizontal="left"/>
    </xf>
    <xf numFmtId="49" fontId="46" fillId="0" borderId="0" xfId="0" applyNumberFormat="1" applyFont="1" applyAlignment="1">
      <alignment horizontal="center" vertical="top" wrapText="1"/>
    </xf>
    <xf numFmtId="0" fontId="46" fillId="0" borderId="0" xfId="1" applyFont="1" applyAlignment="1">
      <alignment horizontal="justify" vertical="top" wrapText="1"/>
    </xf>
    <xf numFmtId="1" fontId="46" fillId="0" borderId="3" xfId="0" applyNumberFormat="1" applyFont="1" applyBorder="1" applyAlignment="1">
      <alignment horizontal="right" vertical="top"/>
    </xf>
    <xf numFmtId="1" fontId="46" fillId="0" borderId="3" xfId="0" applyNumberFormat="1" applyFont="1" applyBorder="1" applyAlignment="1">
      <alignment vertical="top"/>
    </xf>
    <xf numFmtId="1" fontId="46" fillId="0" borderId="4" xfId="0" applyNumberFormat="1" applyFont="1" applyBorder="1" applyAlignment="1">
      <alignment vertical="center" wrapText="1"/>
    </xf>
    <xf numFmtId="1" fontId="46" fillId="0" borderId="5" xfId="0" applyNumberFormat="1" applyFont="1" applyBorder="1" applyAlignment="1">
      <alignment vertical="center" wrapText="1"/>
    </xf>
    <xf numFmtId="39" fontId="46" fillId="0" borderId="4" xfId="0" applyNumberFormat="1" applyFont="1" applyBorder="1" applyAlignment="1">
      <alignment horizontal="center" vertical="center" wrapText="1"/>
    </xf>
    <xf numFmtId="39" fontId="46" fillId="0" borderId="5" xfId="0" applyNumberFormat="1" applyFont="1" applyBorder="1" applyAlignment="1">
      <alignment horizontal="center" vertical="center" wrapText="1"/>
    </xf>
    <xf numFmtId="0" fontId="46" fillId="0" borderId="0" xfId="0" applyFont="1" applyAlignment="1">
      <alignment horizontal="left" vertical="top" wrapText="1"/>
    </xf>
    <xf numFmtId="0" fontId="46" fillId="0" borderId="0" xfId="0" applyFont="1" applyFill="1" applyAlignment="1">
      <alignment horizontal="left" vertical="top" wrapText="1"/>
    </xf>
    <xf numFmtId="0" fontId="49" fillId="0" borderId="0" xfId="0" applyFont="1" applyAlignment="1">
      <alignment horizontal="left" vertical="top" wrapText="1"/>
    </xf>
    <xf numFmtId="0" fontId="47" fillId="0" borderId="0" xfId="0" applyFont="1" applyFill="1" applyAlignment="1">
      <alignment horizontal="justify" vertical="top" wrapText="1"/>
    </xf>
    <xf numFmtId="4" fontId="46" fillId="0" borderId="1" xfId="0" applyNumberFormat="1" applyFont="1" applyBorder="1" applyAlignment="1">
      <alignment horizontal="center"/>
    </xf>
    <xf numFmtId="4" fontId="46" fillId="0" borderId="1" xfId="0" applyNumberFormat="1" applyFont="1" applyBorder="1" applyAlignment="1" applyProtection="1">
      <alignment horizontal="center"/>
      <protection locked="0"/>
    </xf>
    <xf numFmtId="164" fontId="46" fillId="0" borderId="1" xfId="0" applyNumberFormat="1" applyFont="1" applyBorder="1" applyAlignment="1">
      <alignment horizontal="right"/>
    </xf>
    <xf numFmtId="0" fontId="46" fillId="27" borderId="3" xfId="0" applyFont="1" applyFill="1" applyBorder="1" applyAlignment="1">
      <alignment horizontal="justify" vertical="center" wrapText="1"/>
    </xf>
    <xf numFmtId="4" fontId="46" fillId="0" borderId="0" xfId="1" applyNumberFormat="1" applyFont="1" applyAlignment="1">
      <alignment horizontal="center"/>
    </xf>
    <xf numFmtId="4" fontId="46" fillId="0" borderId="0" xfId="1" applyNumberFormat="1" applyFont="1" applyAlignment="1" applyProtection="1">
      <alignment horizontal="center"/>
      <protection locked="0"/>
    </xf>
    <xf numFmtId="164" fontId="46" fillId="0" borderId="0" xfId="1" applyNumberFormat="1" applyFont="1" applyAlignment="1">
      <alignment horizontal="right"/>
    </xf>
    <xf numFmtId="1" fontId="46" fillId="0" borderId="0" xfId="1" applyNumberFormat="1" applyFont="1" applyAlignment="1">
      <alignment horizontal="right" vertical="top"/>
    </xf>
    <xf numFmtId="0" fontId="46" fillId="0" borderId="0" xfId="0" applyFont="1" applyAlignment="1">
      <alignment horizontal="right" vertical="top"/>
    </xf>
    <xf numFmtId="0" fontId="47" fillId="0" borderId="0" xfId="0" applyFont="1" applyAlignment="1">
      <alignment vertical="top" wrapText="1"/>
    </xf>
    <xf numFmtId="4" fontId="46" fillId="0" borderId="0" xfId="0" applyNumberFormat="1" applyFont="1" applyAlignment="1">
      <alignment horizontal="left"/>
    </xf>
    <xf numFmtId="0" fontId="47" fillId="0" borderId="0" xfId="0" applyFont="1" applyAlignment="1">
      <alignment horizontal="left" vertical="top" wrapText="1"/>
    </xf>
    <xf numFmtId="0" fontId="51" fillId="0" borderId="0" xfId="0" applyFont="1" applyAlignment="1">
      <alignment horizontal="left" vertical="top" wrapText="1"/>
    </xf>
    <xf numFmtId="0" fontId="46" fillId="0" borderId="1" xfId="0" applyFont="1" applyFill="1" applyBorder="1" applyAlignment="1">
      <alignment horizontal="justify" vertical="top" wrapText="1"/>
    </xf>
    <xf numFmtId="0" fontId="49" fillId="0" borderId="0" xfId="0" applyFont="1" applyAlignment="1">
      <alignment horizontal="justify" vertical="top" wrapText="1"/>
    </xf>
    <xf numFmtId="0" fontId="49" fillId="0" borderId="0" xfId="0" applyFont="1" applyFill="1" applyBorder="1" applyAlignment="1" applyProtection="1">
      <alignment horizontal="justify" vertical="top" wrapText="1"/>
    </xf>
    <xf numFmtId="0" fontId="53" fillId="0" borderId="0" xfId="0" applyFont="1" applyAlignment="1">
      <alignment horizontal="justify" vertical="top" wrapText="1"/>
    </xf>
    <xf numFmtId="4" fontId="49" fillId="0" borderId="0" xfId="0" applyNumberFormat="1" applyFont="1" applyAlignment="1">
      <alignment horizontal="center"/>
    </xf>
    <xf numFmtId="0" fontId="49" fillId="0" borderId="0" xfId="0" applyFont="1" applyAlignment="1">
      <alignment vertical="top" wrapText="1"/>
    </xf>
    <xf numFmtId="1" fontId="46" fillId="0" borderId="0" xfId="0" applyNumberFormat="1" applyFont="1" applyBorder="1" applyAlignment="1">
      <alignment horizontal="right" vertical="top"/>
    </xf>
    <xf numFmtId="1" fontId="46" fillId="0" borderId="0" xfId="0" applyNumberFormat="1" applyFont="1" applyBorder="1" applyAlignment="1">
      <alignment vertical="top"/>
    </xf>
    <xf numFmtId="0" fontId="54" fillId="0" borderId="0" xfId="0" applyFont="1"/>
    <xf numFmtId="4" fontId="46" fillId="0" borderId="0" xfId="0" applyNumberFormat="1" applyFont="1" applyFill="1" applyBorder="1" applyAlignment="1" applyProtection="1">
      <alignment horizontal="center"/>
    </xf>
    <xf numFmtId="4" fontId="46" fillId="27" borderId="1" xfId="0" applyNumberFormat="1" applyFont="1" applyFill="1" applyBorder="1" applyAlignment="1">
      <alignment horizontal="center"/>
    </xf>
    <xf numFmtId="0" fontId="54" fillId="0" borderId="0" xfId="0" applyFont="1" applyAlignment="1">
      <alignment wrapText="1"/>
    </xf>
    <xf numFmtId="0" fontId="47" fillId="0" borderId="0" xfId="1" applyFont="1" applyAlignment="1">
      <alignment horizontal="right" vertical="top" wrapText="1"/>
    </xf>
    <xf numFmtId="1" fontId="47" fillId="0" borderId="0" xfId="1" applyNumberFormat="1" applyFont="1" applyAlignment="1">
      <alignment vertical="top"/>
    </xf>
    <xf numFmtId="0" fontId="47" fillId="0" borderId="0" xfId="1" applyFont="1" applyAlignment="1">
      <alignment horizontal="justify" vertical="top" wrapText="1"/>
    </xf>
    <xf numFmtId="0" fontId="56" fillId="0" borderId="0" xfId="0" applyFont="1" applyAlignment="1">
      <alignment vertical="center" wrapText="1"/>
    </xf>
    <xf numFmtId="0" fontId="56" fillId="0" borderId="0" xfId="0" applyFont="1" applyAlignment="1">
      <alignment vertical="center"/>
    </xf>
    <xf numFmtId="0" fontId="57" fillId="0" borderId="0" xfId="0" applyFont="1"/>
    <xf numFmtId="0" fontId="47" fillId="0" borderId="0" xfId="34" applyFont="1" applyAlignment="1">
      <alignment horizontal="center"/>
    </xf>
    <xf numFmtId="0" fontId="47" fillId="0" borderId="0" xfId="34" applyFont="1" applyAlignment="1">
      <alignment horizontal="left"/>
    </xf>
    <xf numFmtId="0" fontId="47" fillId="0" borderId="0" xfId="0" applyFont="1"/>
    <xf numFmtId="49" fontId="46" fillId="0" borderId="0" xfId="113" applyNumberFormat="1" applyFont="1" applyAlignment="1">
      <alignment horizontal="center" vertical="top"/>
    </xf>
    <xf numFmtId="16" fontId="46" fillId="0" borderId="0" xfId="113" applyNumberFormat="1" applyFont="1" applyAlignment="1">
      <alignment vertical="top" wrapText="1"/>
    </xf>
    <xf numFmtId="1" fontId="47" fillId="0" borderId="0" xfId="0" applyNumberFormat="1" applyFont="1" applyBorder="1" applyAlignment="1">
      <alignment vertical="top"/>
    </xf>
    <xf numFmtId="0" fontId="47" fillId="0" borderId="0" xfId="0" applyFont="1" applyBorder="1" applyAlignment="1">
      <alignment horizontal="justify" vertical="center" wrapText="1"/>
    </xf>
    <xf numFmtId="0" fontId="46" fillId="0" borderId="0" xfId="0" applyFont="1" applyAlignment="1">
      <alignment vertical="top"/>
    </xf>
    <xf numFmtId="0" fontId="59" fillId="0" borderId="0" xfId="0" applyFont="1" applyAlignment="1">
      <alignment horizontal="justify" vertical="top" wrapText="1"/>
    </xf>
    <xf numFmtId="4" fontId="46" fillId="0" borderId="0" xfId="1" applyNumberFormat="1" applyFont="1" applyAlignment="1"/>
    <xf numFmtId="164" fontId="46" fillId="0" borderId="0" xfId="1" applyNumberFormat="1" applyFont="1" applyAlignment="1"/>
    <xf numFmtId="164" fontId="46" fillId="0" borderId="4" xfId="0" applyNumberFormat="1" applyFont="1" applyBorder="1" applyAlignment="1">
      <alignment horizontal="center"/>
    </xf>
    <xf numFmtId="164" fontId="46" fillId="0" borderId="5" xfId="0" applyNumberFormat="1" applyFont="1" applyBorder="1" applyAlignment="1">
      <alignment horizontal="center"/>
    </xf>
    <xf numFmtId="164" fontId="46" fillId="0" borderId="0" xfId="0" applyNumberFormat="1" applyFont="1" applyAlignment="1"/>
    <xf numFmtId="164" fontId="47" fillId="0" borderId="17" xfId="0" applyNumberFormat="1" applyFont="1" applyBorder="1" applyAlignment="1">
      <alignment wrapText="1"/>
    </xf>
    <xf numFmtId="164" fontId="46" fillId="0" borderId="2" xfId="0" applyNumberFormat="1" applyFont="1" applyBorder="1" applyAlignment="1">
      <alignment wrapText="1"/>
    </xf>
    <xf numFmtId="164" fontId="46" fillId="27" borderId="1" xfId="0" applyNumberFormat="1" applyFont="1" applyFill="1" applyBorder="1" applyAlignment="1">
      <alignment wrapText="1"/>
    </xf>
    <xf numFmtId="164" fontId="46" fillId="0" borderId="3" xfId="0" applyNumberFormat="1" applyFont="1" applyBorder="1" applyAlignment="1"/>
    <xf numFmtId="0" fontId="46" fillId="0" borderId="0" xfId="0" applyFont="1" applyAlignment="1"/>
    <xf numFmtId="4" fontId="46" fillId="0" borderId="4" xfId="0" applyNumberFormat="1" applyFont="1" applyBorder="1" applyAlignment="1">
      <alignment horizontal="center"/>
    </xf>
    <xf numFmtId="4" fontId="46" fillId="0" borderId="4" xfId="0" applyNumberFormat="1" applyFont="1" applyBorder="1" applyAlignment="1">
      <alignment horizontal="center" wrapText="1"/>
    </xf>
    <xf numFmtId="4" fontId="46" fillId="0" borderId="5" xfId="0" applyNumberFormat="1" applyFont="1" applyBorder="1" applyAlignment="1">
      <alignment horizontal="center"/>
    </xf>
    <xf numFmtId="4" fontId="46" fillId="0" borderId="5" xfId="0" applyNumberFormat="1" applyFont="1" applyBorder="1" applyAlignment="1">
      <alignment horizontal="center" wrapText="1"/>
    </xf>
    <xf numFmtId="164" fontId="46" fillId="0" borderId="1" xfId="0" applyNumberFormat="1" applyFont="1" applyBorder="1" applyAlignment="1">
      <alignment wrapText="1"/>
    </xf>
    <xf numFmtId="4" fontId="46" fillId="0" borderId="3" xfId="0" applyNumberFormat="1" applyFont="1" applyBorder="1" applyAlignment="1">
      <alignment horizontal="center" wrapText="1"/>
    </xf>
    <xf numFmtId="164" fontId="46" fillId="0" borderId="3" xfId="0" applyNumberFormat="1" applyFont="1" applyBorder="1" applyAlignment="1">
      <alignment horizontal="right" wrapText="1"/>
    </xf>
    <xf numFmtId="164" fontId="46" fillId="0" borderId="1" xfId="0" applyNumberFormat="1" applyFont="1" applyBorder="1" applyAlignment="1"/>
    <xf numFmtId="164" fontId="46" fillId="0" borderId="0" xfId="0" applyNumberFormat="1" applyFont="1" applyAlignment="1">
      <alignment horizontal="left" wrapText="1"/>
    </xf>
    <xf numFmtId="164" fontId="46" fillId="0" borderId="3" xfId="0" applyNumberFormat="1" applyFont="1" applyBorder="1" applyAlignment="1">
      <alignment wrapText="1"/>
    </xf>
    <xf numFmtId="164" fontId="46" fillId="0" borderId="0" xfId="0" applyNumberFormat="1" applyFont="1" applyAlignment="1">
      <alignment wrapText="1"/>
    </xf>
    <xf numFmtId="4" fontId="46" fillId="0" borderId="15" xfId="0" applyNumberFormat="1" applyFont="1" applyBorder="1" applyAlignment="1">
      <alignment horizontal="center" wrapText="1"/>
    </xf>
    <xf numFmtId="164" fontId="46" fillId="0" borderId="15" xfId="0" applyNumberFormat="1" applyFont="1" applyBorder="1" applyAlignment="1">
      <alignment wrapText="1"/>
    </xf>
    <xf numFmtId="164" fontId="46" fillId="0" borderId="0" xfId="0" applyNumberFormat="1" applyFont="1" applyAlignment="1">
      <alignment horizontal="right" wrapText="1"/>
    </xf>
    <xf numFmtId="164" fontId="46" fillId="27" borderId="3" xfId="0" applyNumberFormat="1" applyFont="1" applyFill="1" applyBorder="1" applyAlignment="1">
      <alignment horizontal="right" wrapText="1"/>
    </xf>
    <xf numFmtId="164" fontId="46" fillId="0" borderId="0" xfId="0" applyNumberFormat="1" applyFont="1" applyBorder="1" applyAlignment="1">
      <alignment wrapText="1"/>
    </xf>
    <xf numFmtId="164" fontId="47" fillId="0" borderId="0" xfId="0" applyNumberFormat="1" applyFont="1" applyBorder="1" applyAlignment="1">
      <alignment wrapText="1"/>
    </xf>
    <xf numFmtId="0" fontId="54" fillId="0" borderId="0" xfId="0" applyFont="1" applyAlignment="1"/>
    <xf numFmtId="0" fontId="57" fillId="0" borderId="0" xfId="0" applyFont="1" applyAlignment="1"/>
    <xf numFmtId="4" fontId="46" fillId="0" borderId="0" xfId="0" applyNumberFormat="1" applyFont="1" applyBorder="1" applyAlignment="1">
      <alignment horizontal="center" wrapText="1"/>
    </xf>
    <xf numFmtId="164" fontId="46" fillId="27" borderId="1" xfId="0" applyNumberFormat="1" applyFont="1" applyFill="1" applyBorder="1" applyAlignment="1"/>
    <xf numFmtId="4" fontId="46" fillId="0" borderId="3" xfId="0" applyNumberFormat="1" applyFont="1" applyBorder="1" applyAlignment="1">
      <alignment horizontal="center"/>
    </xf>
    <xf numFmtId="0" fontId="46" fillId="0" borderId="0" xfId="1" applyFont="1" applyAlignment="1"/>
    <xf numFmtId="1" fontId="46" fillId="0" borderId="0" xfId="0" applyNumberFormat="1" applyFont="1" applyFill="1" applyAlignment="1">
      <alignment vertical="top" wrapText="1"/>
    </xf>
    <xf numFmtId="4" fontId="46" fillId="0" borderId="0" xfId="0" applyNumberFormat="1" applyFont="1" applyFill="1" applyAlignment="1">
      <alignment horizontal="center"/>
    </xf>
    <xf numFmtId="4" fontId="47" fillId="0" borderId="1" xfId="0" applyNumberFormat="1" applyFont="1" applyBorder="1" applyAlignment="1">
      <alignment horizontal="center" wrapText="1"/>
    </xf>
    <xf numFmtId="4" fontId="46" fillId="0" borderId="2" xfId="0" applyNumberFormat="1" applyFont="1" applyBorder="1" applyAlignment="1">
      <alignment horizontal="center" wrapText="1"/>
    </xf>
    <xf numFmtId="4" fontId="46" fillId="27" borderId="1" xfId="0" applyNumberFormat="1" applyFont="1" applyFill="1" applyBorder="1" applyAlignment="1">
      <alignment horizontal="center" wrapText="1"/>
    </xf>
    <xf numFmtId="4" fontId="49" fillId="0" borderId="0" xfId="1" applyNumberFormat="1" applyFont="1" applyAlignment="1">
      <alignment horizontal="center"/>
    </xf>
    <xf numFmtId="4" fontId="46" fillId="0" borderId="3" xfId="1" applyNumberFormat="1" applyFont="1" applyBorder="1" applyAlignment="1">
      <alignment horizontal="center"/>
    </xf>
    <xf numFmtId="4" fontId="46" fillId="0" borderId="0" xfId="1" applyNumberFormat="1" applyFont="1" applyAlignment="1">
      <alignment horizontal="center" wrapText="1"/>
    </xf>
    <xf numFmtId="4" fontId="47" fillId="0" borderId="0" xfId="0" applyNumberFormat="1" applyFont="1" applyFill="1" applyBorder="1" applyAlignment="1" applyProtection="1">
      <alignment horizontal="center" wrapText="1"/>
    </xf>
    <xf numFmtId="4" fontId="46" fillId="0" borderId="0" xfId="0" applyNumberFormat="1" applyFont="1" applyFill="1" applyBorder="1" applyAlignment="1" applyProtection="1">
      <alignment horizontal="center" wrapText="1"/>
    </xf>
    <xf numFmtId="4" fontId="47" fillId="0" borderId="0" xfId="0" applyNumberFormat="1" applyFont="1" applyFill="1" applyBorder="1" applyAlignment="1" applyProtection="1">
      <alignment horizontal="center"/>
    </xf>
    <xf numFmtId="4" fontId="47" fillId="0" borderId="0" xfId="0" applyNumberFormat="1" applyFont="1" applyBorder="1" applyAlignment="1">
      <alignment horizontal="center" wrapText="1"/>
    </xf>
    <xf numFmtId="4" fontId="54" fillId="0" borderId="0" xfId="0" applyNumberFormat="1" applyFont="1" applyAlignment="1">
      <alignment horizontal="center"/>
    </xf>
    <xf numFmtId="4" fontId="57" fillId="0" borderId="0" xfId="0" applyNumberFormat="1" applyFont="1" applyAlignment="1">
      <alignment horizontal="center"/>
    </xf>
    <xf numFmtId="4" fontId="56" fillId="0" borderId="0" xfId="0" applyNumberFormat="1" applyFont="1" applyAlignment="1">
      <alignment horizontal="center"/>
    </xf>
    <xf numFmtId="4" fontId="46" fillId="0" borderId="3" xfId="0" applyNumberFormat="1" applyFont="1" applyBorder="1" applyAlignment="1" applyProtection="1">
      <alignment horizontal="center" wrapText="1"/>
      <protection locked="0"/>
    </xf>
    <xf numFmtId="4" fontId="46" fillId="0" borderId="15" xfId="0" applyNumberFormat="1" applyFont="1" applyBorder="1" applyAlignment="1" applyProtection="1">
      <alignment horizontal="center" wrapText="1"/>
      <protection locked="0"/>
    </xf>
    <xf numFmtId="4" fontId="46" fillId="0" borderId="0" xfId="0" applyNumberFormat="1" applyFont="1" applyBorder="1" applyAlignment="1" applyProtection="1">
      <alignment horizontal="center" wrapText="1"/>
      <protection locked="0"/>
    </xf>
    <xf numFmtId="4" fontId="47" fillId="0" borderId="0" xfId="0" applyNumberFormat="1" applyFont="1" applyBorder="1" applyAlignment="1" applyProtection="1">
      <alignment horizontal="center" wrapText="1"/>
      <protection locked="0"/>
    </xf>
    <xf numFmtId="4" fontId="47" fillId="0" borderId="0" xfId="34" applyNumberFormat="1" applyFont="1" applyAlignment="1">
      <alignment horizontal="center"/>
    </xf>
    <xf numFmtId="4" fontId="46" fillId="27" borderId="1" xfId="0" applyNumberFormat="1" applyFont="1" applyFill="1" applyBorder="1" applyAlignment="1" applyProtection="1">
      <alignment horizontal="center"/>
      <protection locked="0"/>
    </xf>
    <xf numFmtId="4" fontId="46" fillId="0" borderId="3" xfId="0" applyNumberFormat="1" applyFont="1" applyBorder="1" applyAlignment="1" applyProtection="1">
      <alignment horizontal="center"/>
      <protection locked="0"/>
    </xf>
    <xf numFmtId="0" fontId="49" fillId="0" borderId="0" xfId="0" applyFont="1" applyFill="1" applyAlignment="1">
      <alignment horizontal="justify" vertical="top" wrapText="1"/>
    </xf>
    <xf numFmtId="4" fontId="46" fillId="0" borderId="0" xfId="0" applyNumberFormat="1" applyFont="1" applyFill="1" applyAlignment="1" applyProtection="1">
      <alignment horizontal="center"/>
      <protection locked="0"/>
    </xf>
    <xf numFmtId="164" fontId="46" fillId="0" borderId="0" xfId="0" applyNumberFormat="1" applyFont="1" applyFill="1" applyAlignment="1"/>
    <xf numFmtId="0" fontId="58" fillId="0" borderId="0" xfId="0" applyFont="1" applyAlignment="1">
      <alignment horizontal="justify" vertical="top" wrapText="1"/>
    </xf>
    <xf numFmtId="0" fontId="49" fillId="0" borderId="0" xfId="0" applyFont="1"/>
    <xf numFmtId="0" fontId="58" fillId="0" borderId="0" xfId="0" applyFont="1"/>
    <xf numFmtId="0" fontId="47" fillId="0" borderId="0" xfId="0" applyFont="1" applyFill="1" applyAlignment="1">
      <alignment wrapText="1"/>
    </xf>
    <xf numFmtId="0" fontId="47" fillId="0" borderId="0" xfId="1" applyFont="1" applyAlignment="1">
      <alignment horizontal="left" vertical="top" wrapText="1"/>
    </xf>
    <xf numFmtId="1" fontId="46" fillId="0" borderId="0" xfId="0" applyNumberFormat="1" applyFont="1" applyFill="1" applyAlignment="1">
      <alignment vertical="top"/>
    </xf>
    <xf numFmtId="164" fontId="46" fillId="0" borderId="0" xfId="0" applyNumberFormat="1" applyFont="1"/>
    <xf numFmtId="0" fontId="40" fillId="0" borderId="0" xfId="12" applyFont="1" applyAlignment="1">
      <alignment horizontal="left" wrapText="1"/>
    </xf>
    <xf numFmtId="0" fontId="40" fillId="0" borderId="0" xfId="12" applyFont="1" applyBorder="1" applyAlignment="1">
      <alignment horizontal="left" wrapText="1"/>
    </xf>
    <xf numFmtId="0" fontId="44" fillId="0" borderId="0" xfId="12" applyFont="1" applyFill="1" applyBorder="1" applyAlignment="1">
      <alignment horizontal="left" vertical="top" wrapText="1"/>
    </xf>
    <xf numFmtId="3" fontId="40" fillId="0" borderId="0" xfId="12" applyNumberFormat="1" applyFont="1" applyFill="1" applyBorder="1" applyAlignment="1">
      <alignment horizontal="left" vertical="top" wrapText="1"/>
    </xf>
    <xf numFmtId="0" fontId="42" fillId="0" borderId="0" xfId="12" applyFont="1" applyFill="1" applyBorder="1" applyAlignment="1">
      <alignment horizontal="left" vertical="top" wrapText="1"/>
    </xf>
    <xf numFmtId="0" fontId="40" fillId="0" borderId="0" xfId="12" applyFont="1" applyFill="1" applyBorder="1" applyAlignment="1">
      <alignment horizontal="left" vertical="top" wrapText="1"/>
    </xf>
    <xf numFmtId="0" fontId="36" fillId="2" borderId="0" xfId="0" applyFont="1" applyFill="1" applyAlignment="1">
      <alignment horizontal="left" vertical="center" wrapText="1"/>
    </xf>
    <xf numFmtId="0" fontId="37" fillId="0" borderId="0" xfId="0" applyFont="1" applyAlignment="1">
      <alignment horizontal="left" wrapText="1"/>
    </xf>
  </cellXfs>
  <cellStyles count="115">
    <cellStyle name="_5_strojne_instalacije" xfId="38" xr:uid="{00000000-0005-0000-0000-000000000000}"/>
    <cellStyle name="20 % – Poudarek1 2" xfId="39" xr:uid="{00000000-0005-0000-0000-000001000000}"/>
    <cellStyle name="20 % – Poudarek2 2" xfId="40" xr:uid="{00000000-0005-0000-0000-000002000000}"/>
    <cellStyle name="20 % – Poudarek3 2" xfId="41" xr:uid="{00000000-0005-0000-0000-000003000000}"/>
    <cellStyle name="20 % – Poudarek4 2" xfId="42" xr:uid="{00000000-0005-0000-0000-000004000000}"/>
    <cellStyle name="20 % – Poudarek5 2" xfId="43" xr:uid="{00000000-0005-0000-0000-000005000000}"/>
    <cellStyle name="20 % – Poudarek6 2" xfId="44" xr:uid="{00000000-0005-0000-0000-000006000000}"/>
    <cellStyle name="40 % – Poudarek1 2" xfId="45" xr:uid="{00000000-0005-0000-0000-000007000000}"/>
    <cellStyle name="40 % – Poudarek2 2" xfId="46" xr:uid="{00000000-0005-0000-0000-000008000000}"/>
    <cellStyle name="40 % – Poudarek3 2" xfId="47" xr:uid="{00000000-0005-0000-0000-000009000000}"/>
    <cellStyle name="40 % – Poudarek4 2" xfId="48" xr:uid="{00000000-0005-0000-0000-00000A000000}"/>
    <cellStyle name="40 % – Poudarek5 2" xfId="49" xr:uid="{00000000-0005-0000-0000-00000B000000}"/>
    <cellStyle name="40 % – Poudarek6 2" xfId="50" xr:uid="{00000000-0005-0000-0000-00000C000000}"/>
    <cellStyle name="60 % – Poudarek1 2" xfId="51" xr:uid="{00000000-0005-0000-0000-00000D000000}"/>
    <cellStyle name="60 % – Poudarek2 2" xfId="52" xr:uid="{00000000-0005-0000-0000-00000E000000}"/>
    <cellStyle name="60 % – Poudarek3 2" xfId="53" xr:uid="{00000000-0005-0000-0000-00000F000000}"/>
    <cellStyle name="60 % – Poudarek4 2" xfId="54" xr:uid="{00000000-0005-0000-0000-000010000000}"/>
    <cellStyle name="60 % – Poudarek5 2" xfId="55" xr:uid="{00000000-0005-0000-0000-000011000000}"/>
    <cellStyle name="60 % – Poudarek6 2" xfId="56" xr:uid="{00000000-0005-0000-0000-000012000000}"/>
    <cellStyle name="Accent1" xfId="15" xr:uid="{00000000-0005-0000-0000-000013000000}"/>
    <cellStyle name="Accent2" xfId="9" xr:uid="{00000000-0005-0000-0000-000014000000}"/>
    <cellStyle name="Accent3" xfId="6" xr:uid="{00000000-0005-0000-0000-000015000000}"/>
    <cellStyle name="Accent4" xfId="16" xr:uid="{00000000-0005-0000-0000-000016000000}"/>
    <cellStyle name="Accent5" xfId="13" xr:uid="{00000000-0005-0000-0000-000017000000}"/>
    <cellStyle name="Accent6" xfId="10" xr:uid="{00000000-0005-0000-0000-000018000000}"/>
    <cellStyle name="Bad" xfId="14" xr:uid="{00000000-0005-0000-0000-000019000000}"/>
    <cellStyle name="Calculation" xfId="17" xr:uid="{00000000-0005-0000-0000-00001A000000}"/>
    <cellStyle name="Check Cell" xfId="18" xr:uid="{00000000-0005-0000-0000-00001B000000}"/>
    <cellStyle name="Desno" xfId="114" xr:uid="{478C8FCE-14F6-4AEC-8019-D10A425A8CAA}"/>
    <cellStyle name="Dobro 2" xfId="57" xr:uid="{00000000-0005-0000-0000-00001C000000}"/>
    <cellStyle name="Excel Built-in Comma" xfId="5" xr:uid="{00000000-0005-0000-0000-00001D000000}"/>
    <cellStyle name="Excel Built-in Normal" xfId="4" xr:uid="{00000000-0005-0000-0000-00001E000000}"/>
    <cellStyle name="Excel Built-in Normal 2" xfId="31" xr:uid="{00000000-0005-0000-0000-00001F000000}"/>
    <cellStyle name="Excel Built-in Normal 2 2" xfId="85" xr:uid="{00000000-0005-0000-0000-000020000000}"/>
    <cellStyle name="Explanatory Text" xfId="19" xr:uid="{00000000-0005-0000-0000-000021000000}"/>
    <cellStyle name="Heading 1" xfId="20" xr:uid="{00000000-0005-0000-0000-000022000000}"/>
    <cellStyle name="Heading 2" xfId="21" xr:uid="{00000000-0005-0000-0000-000023000000}"/>
    <cellStyle name="Heading 3" xfId="22" xr:uid="{00000000-0005-0000-0000-000024000000}"/>
    <cellStyle name="Heading 4" xfId="23" xr:uid="{00000000-0005-0000-0000-000025000000}"/>
    <cellStyle name="Input" xfId="24" xr:uid="{00000000-0005-0000-0000-000026000000}"/>
    <cellStyle name="Izhod 2" xfId="58" xr:uid="{00000000-0005-0000-0000-000027000000}"/>
    <cellStyle name="Linked Cell" xfId="25" xr:uid="{00000000-0005-0000-0000-000028000000}"/>
    <cellStyle name="Naslov 1 1" xfId="60" xr:uid="{00000000-0005-0000-0000-000029000000}"/>
    <cellStyle name="Naslov 1 2" xfId="59" xr:uid="{00000000-0005-0000-0000-00002A000000}"/>
    <cellStyle name="Naslov 2 2" xfId="61" xr:uid="{00000000-0005-0000-0000-00002B000000}"/>
    <cellStyle name="Naslov 3 2" xfId="62" xr:uid="{00000000-0005-0000-0000-00002C000000}"/>
    <cellStyle name="Naslov 4 2" xfId="63" xr:uid="{00000000-0005-0000-0000-00002D000000}"/>
    <cellStyle name="Navadno 10" xfId="81" xr:uid="{00000000-0005-0000-0000-00002E000000}"/>
    <cellStyle name="Navadno 11" xfId="111" xr:uid="{FD9ECADD-A98D-4A35-9F2B-7EB652DFDFAE}"/>
    <cellStyle name="Navadno 2" xfId="12" xr:uid="{00000000-0005-0000-0000-00002F000000}"/>
    <cellStyle name="Navadno 2 2" xfId="32" xr:uid="{00000000-0005-0000-0000-000030000000}"/>
    <cellStyle name="Navadno 3" xfId="2" xr:uid="{00000000-0005-0000-0000-000031000000}"/>
    <cellStyle name="Navadno 3 11 18" xfId="82" xr:uid="{00000000-0005-0000-0000-000032000000}"/>
    <cellStyle name="Navadno 4" xfId="7" xr:uid="{00000000-0005-0000-0000-000033000000}"/>
    <cellStyle name="Navadno 4 2" xfId="35" xr:uid="{00000000-0005-0000-0000-000034000000}"/>
    <cellStyle name="Navadno 5" xfId="11" xr:uid="{00000000-0005-0000-0000-000035000000}"/>
    <cellStyle name="Navadno 5 2" xfId="34" xr:uid="{00000000-0005-0000-0000-000036000000}"/>
    <cellStyle name="Navadno 6" xfId="3" xr:uid="{00000000-0005-0000-0000-000037000000}"/>
    <cellStyle name="Navadno 7" xfId="36" xr:uid="{00000000-0005-0000-0000-000038000000}"/>
    <cellStyle name="Navadno 9" xfId="86" xr:uid="{00000000-0005-0000-0000-000039000000}"/>
    <cellStyle name="Navadno_POPIS DEL-DORNBERK-1.faza-razpis" xfId="113" xr:uid="{632B674B-A3E2-461F-A3C9-8E38AB53B5F1}"/>
    <cellStyle name="Neutral" xfId="26" xr:uid="{00000000-0005-0000-0000-00003A000000}"/>
    <cellStyle name="Nevtralno 2" xfId="64" xr:uid="{00000000-0005-0000-0000-00003B000000}"/>
    <cellStyle name="Normal" xfId="0" builtinId="0"/>
    <cellStyle name="Normal 10" xfId="84" xr:uid="{00000000-0005-0000-0000-00003D000000}"/>
    <cellStyle name="Normal 2" xfId="8" xr:uid="{00000000-0005-0000-0000-00003E000000}"/>
    <cellStyle name="Normal 6" xfId="33" xr:uid="{00000000-0005-0000-0000-00003F000000}"/>
    <cellStyle name="Normal_I-BREZOV" xfId="1" xr:uid="{00000000-0005-0000-0000-000040000000}"/>
    <cellStyle name="Note" xfId="27" xr:uid="{00000000-0005-0000-0000-000041000000}"/>
    <cellStyle name="Odstotek 2" xfId="28" xr:uid="{00000000-0005-0000-0000-000042000000}"/>
    <cellStyle name="Odstotek 3" xfId="37" xr:uid="{00000000-0005-0000-0000-000043000000}"/>
    <cellStyle name="Opomba 2" xfId="65" xr:uid="{00000000-0005-0000-0000-000044000000}"/>
    <cellStyle name="Opozorilo 2" xfId="66" xr:uid="{00000000-0005-0000-0000-000045000000}"/>
    <cellStyle name="Pojasnjevalno besedilo 2" xfId="67" xr:uid="{00000000-0005-0000-0000-000047000000}"/>
    <cellStyle name="Poudarek1 2" xfId="68" xr:uid="{00000000-0005-0000-0000-000048000000}"/>
    <cellStyle name="Poudarek2 2" xfId="69" xr:uid="{00000000-0005-0000-0000-000049000000}"/>
    <cellStyle name="Poudarek3 2" xfId="70" xr:uid="{00000000-0005-0000-0000-00004A000000}"/>
    <cellStyle name="Poudarek4 2" xfId="71" xr:uid="{00000000-0005-0000-0000-00004B000000}"/>
    <cellStyle name="Poudarek5 2" xfId="72" xr:uid="{00000000-0005-0000-0000-00004C000000}"/>
    <cellStyle name="Poudarek6 2" xfId="73" xr:uid="{00000000-0005-0000-0000-00004D000000}"/>
    <cellStyle name="Povezana celica 2" xfId="74" xr:uid="{00000000-0005-0000-0000-00004E000000}"/>
    <cellStyle name="Preveri celico 2" xfId="75" xr:uid="{00000000-0005-0000-0000-00004F000000}"/>
    <cellStyle name="Računanje 2" xfId="76" xr:uid="{00000000-0005-0000-0000-000050000000}"/>
    <cellStyle name="S13" xfId="96" xr:uid="{00000000-0005-0000-0000-000051000000}"/>
    <cellStyle name="S14" xfId="98" xr:uid="{00000000-0005-0000-0000-000052000000}"/>
    <cellStyle name="S15" xfId="97" xr:uid="{00000000-0005-0000-0000-000053000000}"/>
    <cellStyle name="S16" xfId="95" xr:uid="{00000000-0005-0000-0000-000054000000}"/>
    <cellStyle name="S17" xfId="94" xr:uid="{00000000-0005-0000-0000-000055000000}"/>
    <cellStyle name="S18" xfId="87" xr:uid="{00000000-0005-0000-0000-000056000000}"/>
    <cellStyle name="S19" xfId="89" xr:uid="{00000000-0005-0000-0000-000057000000}"/>
    <cellStyle name="S20" xfId="90" xr:uid="{00000000-0005-0000-0000-000058000000}"/>
    <cellStyle name="S21" xfId="91" xr:uid="{00000000-0005-0000-0000-000059000000}"/>
    <cellStyle name="S22" xfId="92" xr:uid="{00000000-0005-0000-0000-00005A000000}"/>
    <cellStyle name="S23" xfId="88" xr:uid="{00000000-0005-0000-0000-00005B000000}"/>
    <cellStyle name="S24" xfId="93" xr:uid="{00000000-0005-0000-0000-00005C000000}"/>
    <cellStyle name="S25" xfId="99" xr:uid="{00000000-0005-0000-0000-00005D000000}"/>
    <cellStyle name="S26" xfId="102" xr:uid="{00000000-0005-0000-0000-00005E000000}"/>
    <cellStyle name="S27" xfId="103" xr:uid="{00000000-0005-0000-0000-00005F000000}"/>
    <cellStyle name="S28" xfId="100" xr:uid="{00000000-0005-0000-0000-000060000000}"/>
    <cellStyle name="S29" xfId="101" xr:uid="{00000000-0005-0000-0000-000061000000}"/>
    <cellStyle name="S30" xfId="104" xr:uid="{00000000-0005-0000-0000-000062000000}"/>
    <cellStyle name="S32" xfId="110" xr:uid="{00000000-0005-0000-0000-000063000000}"/>
    <cellStyle name="S33" xfId="105" xr:uid="{00000000-0005-0000-0000-000064000000}"/>
    <cellStyle name="S34" xfId="106" xr:uid="{00000000-0005-0000-0000-000065000000}"/>
    <cellStyle name="S35" xfId="107" xr:uid="{00000000-0005-0000-0000-000066000000}"/>
    <cellStyle name="S36" xfId="108" xr:uid="{00000000-0005-0000-0000-000067000000}"/>
    <cellStyle name="S44" xfId="109" xr:uid="{00000000-0005-0000-0000-000068000000}"/>
    <cellStyle name="Slabo 2" xfId="77" xr:uid="{00000000-0005-0000-0000-000069000000}"/>
    <cellStyle name="Slog 1" xfId="83" xr:uid="{00000000-0005-0000-0000-00006A000000}"/>
    <cellStyle name="Total" xfId="29" xr:uid="{00000000-0005-0000-0000-00006B000000}"/>
    <cellStyle name="Vejica 2" xfId="30" xr:uid="{00000000-0005-0000-0000-00006C000000}"/>
    <cellStyle name="Vejica 3" xfId="112" xr:uid="{6AD1816E-957E-4BCA-9938-1359075D906E}"/>
    <cellStyle name="Vnos 2" xfId="78" xr:uid="{00000000-0005-0000-0000-00006D000000}"/>
    <cellStyle name="Vsota 2" xfId="79" xr:uid="{00000000-0005-0000-0000-00006E000000}"/>
    <cellStyle name="Zuza" xfId="80" xr:uid="{00000000-0005-0000-0000-00006F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9"/>
  <sheetViews>
    <sheetView topLeftCell="A6" workbookViewId="0">
      <selection activeCell="D24" sqref="D24"/>
    </sheetView>
  </sheetViews>
  <sheetFormatPr baseColWidth="10" defaultColWidth="12.1640625" defaultRowHeight="14"/>
  <cols>
    <col min="1" max="16384" width="12.1640625" style="37"/>
  </cols>
  <sheetData>
    <row r="1" spans="1:9">
      <c r="A1" s="35" t="s">
        <v>69</v>
      </c>
      <c r="B1" s="35"/>
      <c r="C1" s="35"/>
      <c r="D1" s="36"/>
      <c r="E1" s="35"/>
      <c r="F1" s="36"/>
    </row>
    <row r="2" spans="1:9">
      <c r="A2" s="35"/>
      <c r="B2" s="35"/>
      <c r="C2" s="35"/>
      <c r="D2" s="36"/>
      <c r="E2" s="35"/>
      <c r="F2" s="36"/>
    </row>
    <row r="3" spans="1:9" s="38" customFormat="1" ht="42.5" customHeight="1">
      <c r="A3" s="230" t="s">
        <v>92</v>
      </c>
      <c r="B3" s="230"/>
      <c r="C3" s="230"/>
      <c r="D3" s="230"/>
      <c r="E3" s="230"/>
      <c r="F3" s="230"/>
      <c r="G3" s="230"/>
      <c r="H3" s="230"/>
      <c r="I3" s="230"/>
    </row>
    <row r="4" spans="1:9" s="38" customFormat="1" ht="29.25" customHeight="1">
      <c r="A4" s="228" t="s">
        <v>70</v>
      </c>
      <c r="B4" s="228"/>
      <c r="C4" s="228"/>
      <c r="D4" s="228"/>
      <c r="E4" s="228"/>
      <c r="F4" s="228"/>
      <c r="G4" s="228"/>
      <c r="H4" s="228"/>
      <c r="I4" s="228"/>
    </row>
    <row r="5" spans="1:9" s="38" customFormat="1" ht="114" customHeight="1">
      <c r="A5" s="228" t="s">
        <v>71</v>
      </c>
      <c r="B5" s="228"/>
      <c r="C5" s="228"/>
      <c r="D5" s="228"/>
      <c r="E5" s="228"/>
      <c r="F5" s="228"/>
      <c r="G5" s="228"/>
      <c r="H5" s="228"/>
      <c r="I5" s="228"/>
    </row>
    <row r="6" spans="1:9" s="38" customFormat="1" ht="53.25" customHeight="1">
      <c r="A6" s="231" t="s">
        <v>72</v>
      </c>
      <c r="B6" s="231"/>
      <c r="C6" s="231"/>
      <c r="D6" s="231"/>
      <c r="E6" s="231"/>
      <c r="F6" s="231"/>
      <c r="G6" s="231"/>
      <c r="H6" s="231"/>
      <c r="I6" s="231"/>
    </row>
    <row r="7" spans="1:9" s="38" customFormat="1" ht="39" customHeight="1">
      <c r="A7" s="229" t="s">
        <v>73</v>
      </c>
      <c r="B7" s="229"/>
      <c r="C7" s="229"/>
      <c r="D7" s="229"/>
      <c r="E7" s="229"/>
      <c r="F7" s="229"/>
      <c r="G7" s="229"/>
      <c r="H7" s="229"/>
      <c r="I7" s="229"/>
    </row>
    <row r="8" spans="1:9" s="38" customFormat="1" ht="75" customHeight="1">
      <c r="A8" s="229" t="s">
        <v>74</v>
      </c>
      <c r="B8" s="229"/>
      <c r="C8" s="229"/>
      <c r="D8" s="229"/>
      <c r="E8" s="229"/>
      <c r="F8" s="229"/>
      <c r="G8" s="229"/>
      <c r="H8" s="229"/>
      <c r="I8" s="229"/>
    </row>
    <row r="9" spans="1:9" s="38" customFormat="1" ht="69" customHeight="1">
      <c r="A9" s="229" t="s">
        <v>75</v>
      </c>
      <c r="B9" s="229"/>
      <c r="C9" s="229"/>
      <c r="D9" s="229"/>
      <c r="E9" s="229"/>
      <c r="F9" s="229"/>
      <c r="G9" s="229"/>
      <c r="H9" s="229"/>
      <c r="I9" s="229"/>
    </row>
    <row r="10" spans="1:9" s="38" customFormat="1" ht="39.75" customHeight="1">
      <c r="A10" s="228" t="s">
        <v>76</v>
      </c>
      <c r="B10" s="228"/>
      <c r="C10" s="228"/>
      <c r="D10" s="228"/>
      <c r="E10" s="228"/>
      <c r="F10" s="228"/>
      <c r="G10" s="228"/>
      <c r="H10" s="228"/>
      <c r="I10" s="228"/>
    </row>
    <row r="11" spans="1:9" s="38" customFormat="1" ht="75.75" customHeight="1">
      <c r="A11" s="228" t="s">
        <v>83</v>
      </c>
      <c r="B11" s="228"/>
      <c r="C11" s="228"/>
      <c r="D11" s="228"/>
      <c r="E11" s="228"/>
      <c r="F11" s="228"/>
      <c r="G11" s="228"/>
      <c r="H11" s="228"/>
      <c r="I11" s="228"/>
    </row>
    <row r="12" spans="1:9" s="38" customFormat="1" ht="12.75" customHeight="1">
      <c r="A12" s="228" t="s">
        <v>77</v>
      </c>
      <c r="B12" s="228"/>
      <c r="C12" s="228"/>
      <c r="D12" s="228"/>
      <c r="E12" s="228"/>
      <c r="F12" s="228"/>
      <c r="G12" s="228"/>
      <c r="H12" s="228"/>
      <c r="I12" s="228"/>
    </row>
    <row r="13" spans="1:9">
      <c r="A13" s="226" t="s">
        <v>78</v>
      </c>
      <c r="B13" s="226"/>
      <c r="C13" s="226"/>
      <c r="D13" s="226"/>
      <c r="E13" s="226"/>
      <c r="F13" s="226"/>
      <c r="G13" s="226"/>
      <c r="H13" s="226"/>
      <c r="I13" s="226"/>
    </row>
    <row r="14" spans="1:9" ht="12.75" customHeight="1">
      <c r="A14" s="227" t="s">
        <v>79</v>
      </c>
      <c r="B14" s="227"/>
      <c r="C14" s="227"/>
      <c r="D14" s="227"/>
      <c r="E14" s="227"/>
      <c r="F14" s="227"/>
      <c r="G14" s="227"/>
      <c r="H14" s="227"/>
      <c r="I14" s="227"/>
    </row>
    <row r="15" spans="1:9">
      <c r="A15" s="227"/>
      <c r="B15" s="227"/>
      <c r="C15" s="227"/>
      <c r="D15" s="227"/>
      <c r="E15" s="227"/>
      <c r="F15" s="227"/>
      <c r="G15" s="227"/>
      <c r="H15" s="227"/>
      <c r="I15" s="227"/>
    </row>
    <row r="16" spans="1:9">
      <c r="A16" s="226" t="s">
        <v>80</v>
      </c>
      <c r="B16" s="226"/>
      <c r="C16" s="226"/>
      <c r="D16" s="226"/>
      <c r="E16" s="226"/>
      <c r="F16" s="226"/>
      <c r="G16" s="226"/>
      <c r="H16" s="226"/>
      <c r="I16" s="226"/>
    </row>
    <row r="17" spans="1:9" ht="12.75" customHeight="1">
      <c r="A17" s="227" t="s">
        <v>81</v>
      </c>
      <c r="B17" s="227"/>
      <c r="C17" s="227"/>
      <c r="D17" s="227"/>
      <c r="E17" s="227"/>
      <c r="F17" s="227"/>
      <c r="G17" s="227"/>
      <c r="H17" s="227"/>
      <c r="I17" s="227"/>
    </row>
    <row r="18" spans="1:9">
      <c r="A18" s="227"/>
      <c r="B18" s="227"/>
      <c r="C18" s="227"/>
      <c r="D18" s="227"/>
      <c r="E18" s="227"/>
      <c r="F18" s="227"/>
      <c r="G18" s="227"/>
      <c r="H18" s="227"/>
      <c r="I18" s="227"/>
    </row>
    <row r="19" spans="1:9" s="38" customFormat="1" ht="14.25" customHeight="1">
      <c r="A19" s="228" t="s">
        <v>82</v>
      </c>
      <c r="B19" s="228"/>
      <c r="C19" s="228"/>
      <c r="D19" s="228"/>
      <c r="E19" s="228"/>
      <c r="F19" s="228"/>
      <c r="G19" s="228"/>
      <c r="H19" s="228"/>
      <c r="I19" s="228"/>
    </row>
  </sheetData>
  <mergeCells count="15">
    <mergeCell ref="A8:I8"/>
    <mergeCell ref="A3:I3"/>
    <mergeCell ref="A4:I4"/>
    <mergeCell ref="A5:I5"/>
    <mergeCell ref="A6:I6"/>
    <mergeCell ref="A7:I7"/>
    <mergeCell ref="A16:I16"/>
    <mergeCell ref="A17:I18"/>
    <mergeCell ref="A19:I19"/>
    <mergeCell ref="A9:I9"/>
    <mergeCell ref="A10:I10"/>
    <mergeCell ref="A11:I11"/>
    <mergeCell ref="A12:I12"/>
    <mergeCell ref="A13:I13"/>
    <mergeCell ref="A14:I15"/>
  </mergeCells>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61FEFF-45D4-4011-89FB-7254B79973A1}">
  <dimension ref="A2:L28"/>
  <sheetViews>
    <sheetView tabSelected="1" topLeftCell="B2" zoomScaleNormal="100" zoomScaleSheetLayoutView="100" workbookViewId="0">
      <selection activeCell="E26" sqref="E26"/>
    </sheetView>
  </sheetViews>
  <sheetFormatPr baseColWidth="10" defaultColWidth="8.6640625" defaultRowHeight="16"/>
  <cols>
    <col min="1" max="1" width="6.5" style="1" hidden="1" customWidth="1"/>
    <col min="2" max="2" width="6.1640625" style="1" customWidth="1"/>
    <col min="3" max="3" width="37.5" style="1" customWidth="1"/>
    <col min="4" max="4" width="1.6640625" style="1" customWidth="1"/>
    <col min="5" max="5" width="47" style="1" customWidth="1"/>
    <col min="6" max="6" width="6" style="1" customWidth="1"/>
    <col min="7" max="7" width="25.33203125" style="1" customWidth="1"/>
    <col min="8" max="8" width="10.5" style="1" customWidth="1"/>
    <col min="9" max="9" width="8.6640625" style="1"/>
    <col min="10" max="10" width="49.6640625" style="1" bestFit="1" customWidth="1"/>
    <col min="11" max="11" width="12.33203125" style="1" bestFit="1" customWidth="1"/>
    <col min="12" max="16384" width="8.6640625" style="1"/>
  </cols>
  <sheetData>
    <row r="2" spans="1:12" ht="61.25" customHeight="1">
      <c r="B2" s="232" t="s">
        <v>89</v>
      </c>
      <c r="C2" s="232"/>
      <c r="D2" s="232"/>
      <c r="E2" s="232"/>
      <c r="F2" s="2"/>
      <c r="G2" s="3"/>
    </row>
    <row r="3" spans="1:12" s="4" customFormat="1" ht="40.5" customHeight="1">
      <c r="A3" s="233" t="s">
        <v>90</v>
      </c>
      <c r="B3" s="233"/>
      <c r="C3" s="233"/>
      <c r="D3" s="233"/>
      <c r="E3" s="233"/>
      <c r="F3" s="9"/>
      <c r="G3" s="10"/>
    </row>
    <row r="4" spans="1:12" s="4" customFormat="1" ht="13">
      <c r="A4" s="4" t="s">
        <v>58</v>
      </c>
      <c r="B4" s="5"/>
      <c r="C4" s="6"/>
      <c r="D4" s="7"/>
      <c r="E4" s="8"/>
      <c r="F4" s="9"/>
      <c r="G4" s="10"/>
    </row>
    <row r="5" spans="1:12" s="4" customFormat="1" ht="13">
      <c r="A5" s="4" t="s">
        <v>91</v>
      </c>
      <c r="B5" s="5"/>
      <c r="C5" s="6"/>
      <c r="D5" s="7"/>
      <c r="E5" s="8"/>
      <c r="F5" s="9"/>
      <c r="G5" s="10"/>
    </row>
    <row r="6" spans="1:12" s="4" customFormat="1" ht="13">
      <c r="B6" s="5"/>
      <c r="C6" s="6"/>
      <c r="D6" s="7"/>
      <c r="E6" s="8"/>
      <c r="F6" s="9"/>
      <c r="G6" s="10"/>
    </row>
    <row r="7" spans="1:12" ht="17">
      <c r="B7" s="11"/>
      <c r="C7" s="12" t="s">
        <v>47</v>
      </c>
      <c r="D7" s="13"/>
      <c r="E7" s="14"/>
      <c r="F7" s="2"/>
      <c r="G7" s="3"/>
    </row>
    <row r="8" spans="1:12">
      <c r="B8" s="15"/>
      <c r="C8" s="16"/>
      <c r="D8" s="17"/>
      <c r="E8" s="17"/>
      <c r="F8" s="18"/>
      <c r="G8" s="19"/>
    </row>
    <row r="9" spans="1:12" ht="17">
      <c r="B9" s="20" t="s">
        <v>43</v>
      </c>
      <c r="C9" s="21" t="s">
        <v>89</v>
      </c>
      <c r="D9" s="17"/>
      <c r="E9" s="17"/>
      <c r="F9" s="18"/>
      <c r="G9" s="22"/>
    </row>
    <row r="10" spans="1:12">
      <c r="B10" s="15"/>
      <c r="C10" s="23"/>
      <c r="D10" s="17"/>
      <c r="E10" s="17"/>
      <c r="F10" s="18"/>
      <c r="G10" s="22"/>
    </row>
    <row r="11" spans="1:12" ht="17">
      <c r="B11" s="31" t="s">
        <v>42</v>
      </c>
      <c r="C11" s="32" t="s">
        <v>59</v>
      </c>
      <c r="D11" s="33"/>
      <c r="E11" s="34">
        <f>+'GO dela popis brez cen'!H20</f>
        <v>0</v>
      </c>
      <c r="F11" s="18"/>
      <c r="G11"/>
      <c r="H11"/>
      <c r="I11"/>
      <c r="J11"/>
      <c r="K11"/>
      <c r="L11"/>
    </row>
    <row r="12" spans="1:12">
      <c r="B12" s="15"/>
      <c r="C12" s="23"/>
      <c r="D12" s="17"/>
      <c r="E12" s="24"/>
      <c r="F12" s="18"/>
      <c r="G12"/>
      <c r="H12"/>
      <c r="I12"/>
      <c r="J12"/>
      <c r="K12"/>
      <c r="L12"/>
    </row>
    <row r="13" spans="1:12" ht="17">
      <c r="B13" s="31" t="s">
        <v>41</v>
      </c>
      <c r="C13" s="32" t="s">
        <v>5</v>
      </c>
      <c r="D13" s="33"/>
      <c r="E13" s="34">
        <f>+'GO dela popis brez cen'!H37</f>
        <v>0</v>
      </c>
      <c r="F13" s="18"/>
      <c r="G13"/>
      <c r="H13"/>
      <c r="I13"/>
      <c r="J13"/>
      <c r="K13"/>
      <c r="L13"/>
    </row>
    <row r="14" spans="1:12">
      <c r="B14" s="20"/>
      <c r="C14" s="21"/>
      <c r="D14" s="17"/>
      <c r="E14" s="24"/>
      <c r="F14" s="18"/>
      <c r="G14"/>
      <c r="H14"/>
      <c r="I14"/>
      <c r="J14"/>
      <c r="K14"/>
      <c r="L14"/>
    </row>
    <row r="15" spans="1:12" ht="17" hidden="1">
      <c r="B15" s="31" t="s">
        <v>53</v>
      </c>
      <c r="C15" s="32" t="s">
        <v>607</v>
      </c>
      <c r="D15" s="33"/>
      <c r="E15" s="34">
        <v>0</v>
      </c>
      <c r="F15" s="18"/>
      <c r="G15"/>
      <c r="H15"/>
      <c r="I15"/>
      <c r="J15"/>
      <c r="K15"/>
      <c r="L15"/>
    </row>
    <row r="16" spans="1:12" hidden="1">
      <c r="B16" s="15"/>
      <c r="C16" s="23"/>
      <c r="D16" s="17"/>
      <c r="E16" s="24"/>
      <c r="F16" s="18"/>
      <c r="G16"/>
      <c r="H16"/>
      <c r="I16"/>
      <c r="J16"/>
      <c r="K16"/>
      <c r="L16"/>
    </row>
    <row r="17" spans="2:12" ht="17" hidden="1">
      <c r="B17" s="31" t="s">
        <v>609</v>
      </c>
      <c r="C17" s="32" t="s">
        <v>608</v>
      </c>
      <c r="D17" s="33"/>
      <c r="E17" s="34">
        <v>0</v>
      </c>
      <c r="F17" s="18"/>
      <c r="G17"/>
      <c r="H17"/>
      <c r="I17"/>
      <c r="J17"/>
      <c r="K17"/>
      <c r="L17"/>
    </row>
    <row r="18" spans="2:12">
      <c r="B18" s="20"/>
      <c r="C18" s="21"/>
      <c r="D18" s="17"/>
      <c r="E18" s="24"/>
      <c r="F18" s="18"/>
      <c r="G18"/>
      <c r="H18"/>
      <c r="I18"/>
      <c r="J18"/>
      <c r="K18"/>
      <c r="L18"/>
    </row>
    <row r="19" spans="2:12">
      <c r="B19" s="15"/>
      <c r="C19" s="23"/>
      <c r="D19" s="17"/>
      <c r="E19" s="24"/>
      <c r="F19" s="18"/>
      <c r="G19"/>
      <c r="H19"/>
      <c r="I19"/>
      <c r="J19"/>
      <c r="K19"/>
      <c r="L19"/>
    </row>
    <row r="20" spans="2:12" ht="17">
      <c r="B20" s="25" t="s">
        <v>610</v>
      </c>
      <c r="C20" s="21" t="s">
        <v>658</v>
      </c>
      <c r="D20" s="26">
        <f>SUM(E11:E17)*0.05</f>
        <v>0</v>
      </c>
      <c r="E20" s="24">
        <f>E11*0.05+E13*0.05</f>
        <v>0</v>
      </c>
      <c r="F20" s="18"/>
      <c r="G20"/>
      <c r="H20"/>
      <c r="I20"/>
      <c r="J20"/>
      <c r="K20"/>
      <c r="L20"/>
    </row>
    <row r="21" spans="2:12">
      <c r="B21" s="15"/>
      <c r="C21" s="23"/>
      <c r="D21" s="17"/>
      <c r="E21" s="24"/>
      <c r="F21" s="18"/>
      <c r="G21"/>
      <c r="H21"/>
      <c r="I21"/>
      <c r="J21"/>
      <c r="K21"/>
      <c r="L21"/>
    </row>
    <row r="22" spans="2:12">
      <c r="B22" s="15"/>
      <c r="C22" s="23"/>
      <c r="D22" s="17"/>
      <c r="E22" s="24"/>
      <c r="F22" s="18"/>
      <c r="G22"/>
      <c r="H22"/>
      <c r="I22"/>
      <c r="J22"/>
      <c r="K22"/>
      <c r="L22"/>
    </row>
    <row r="23" spans="2:12" ht="17">
      <c r="B23" s="27"/>
      <c r="C23" s="28" t="s">
        <v>48</v>
      </c>
      <c r="D23" s="29"/>
      <c r="E23" s="30">
        <f>SUM(E11:E22)</f>
        <v>0</v>
      </c>
      <c r="G23"/>
      <c r="H23"/>
      <c r="I23"/>
      <c r="J23"/>
      <c r="K23"/>
      <c r="L23"/>
    </row>
    <row r="24" spans="2:12">
      <c r="E24" s="24"/>
      <c r="G24"/>
      <c r="H24"/>
      <c r="I24"/>
      <c r="J24"/>
      <c r="K24"/>
      <c r="L24"/>
    </row>
    <row r="25" spans="2:12" ht="17">
      <c r="C25" s="21" t="s">
        <v>663</v>
      </c>
      <c r="E25" s="24">
        <f>E23*0.095</f>
        <v>0</v>
      </c>
      <c r="G25"/>
      <c r="H25"/>
      <c r="I25"/>
      <c r="J25"/>
      <c r="K25"/>
      <c r="L25"/>
    </row>
    <row r="26" spans="2:12">
      <c r="E26" s="24"/>
      <c r="G26"/>
      <c r="H26"/>
      <c r="I26"/>
      <c r="J26"/>
      <c r="K26"/>
      <c r="L26"/>
    </row>
    <row r="27" spans="2:12" ht="17">
      <c r="B27" s="29"/>
      <c r="C27" s="28" t="s">
        <v>49</v>
      </c>
      <c r="D27" s="29"/>
      <c r="E27" s="30">
        <f>E23+E25</f>
        <v>0</v>
      </c>
    </row>
    <row r="28" spans="2:12">
      <c r="E28" s="24"/>
    </row>
  </sheetData>
  <mergeCells count="2">
    <mergeCell ref="B2:E2"/>
    <mergeCell ref="A3:E3"/>
  </mergeCells>
  <pageMargins left="0.7" right="0.7" top="0.75" bottom="0.75" header="0.3" footer="0.3"/>
  <pageSetup paperSize="9" scale="75" orientation="portrait" horizontalDpi="4294967293" verticalDpi="4294967293" r:id="rId1"/>
  <headerFooter>
    <oddHeader>&amp;CADENDA GORAZD LAMPE s.p.</oddHeader>
    <oddFooter>Stran &amp;P&amp;R&amp;A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C664D-FA55-403F-8DF3-C765CB414519}">
  <dimension ref="A2:IX2464"/>
  <sheetViews>
    <sheetView view="pageBreakPreview" topLeftCell="A1143" zoomScaleNormal="115" zoomScaleSheetLayoutView="100" zoomScalePageLayoutView="70" workbookViewId="0">
      <selection activeCell="H1170" sqref="H1170"/>
    </sheetView>
  </sheetViews>
  <sheetFormatPr baseColWidth="10" defaultColWidth="9.1640625" defaultRowHeight="15"/>
  <cols>
    <col min="1" max="1" width="4" style="68" customWidth="1"/>
    <col min="2" max="2" width="8" style="68" customWidth="1"/>
    <col min="3" max="3" width="60.5" style="110" customWidth="1"/>
    <col min="4" max="4" width="1.5" style="110" customWidth="1"/>
    <col min="5" max="5" width="10" style="125" customWidth="1"/>
    <col min="6" max="6" width="4.6640625" style="125" customWidth="1"/>
    <col min="7" max="7" width="9.6640625" style="125" customWidth="1"/>
    <col min="8" max="8" width="15.5" style="162" customWidth="1"/>
    <col min="9" max="10" width="10.33203125" customWidth="1"/>
    <col min="11" max="11" width="13.6640625" customWidth="1"/>
    <col min="12" max="12" width="77.1640625" customWidth="1"/>
    <col min="15" max="16384" width="9.1640625" style="70"/>
  </cols>
  <sheetData>
    <row r="2" spans="1:14">
      <c r="C2" s="223" t="s">
        <v>640</v>
      </c>
      <c r="D2" s="146"/>
    </row>
    <row r="3" spans="1:14">
      <c r="C3" s="223"/>
      <c r="D3" s="146"/>
    </row>
    <row r="4" spans="1:14">
      <c r="B4" s="147" t="s">
        <v>85</v>
      </c>
      <c r="C4" s="223" t="s">
        <v>93</v>
      </c>
      <c r="D4" s="146"/>
    </row>
    <row r="5" spans="1:14">
      <c r="C5" s="223"/>
      <c r="D5" s="146"/>
    </row>
    <row r="6" spans="1:14">
      <c r="C6" s="223" t="s">
        <v>84</v>
      </c>
      <c r="D6" s="146"/>
      <c r="H6" s="163" t="s">
        <v>86</v>
      </c>
    </row>
    <row r="7" spans="1:14">
      <c r="C7" s="148"/>
      <c r="D7" s="148"/>
      <c r="H7" s="164"/>
    </row>
    <row r="8" spans="1:14" s="45" customFormat="1">
      <c r="A8" s="47"/>
      <c r="B8" s="58"/>
      <c r="C8" s="48"/>
      <c r="D8" s="48"/>
      <c r="E8" s="49"/>
      <c r="F8" s="49"/>
      <c r="G8" s="49"/>
      <c r="H8" s="165"/>
      <c r="I8"/>
      <c r="J8"/>
      <c r="K8"/>
      <c r="L8"/>
      <c r="M8"/>
      <c r="N8"/>
    </row>
    <row r="9" spans="1:14" s="75" customFormat="1">
      <c r="A9" s="58"/>
      <c r="B9" s="73" t="s">
        <v>43</v>
      </c>
      <c r="C9" s="74" t="e">
        <f>+#REF!</f>
        <v>#REF!</v>
      </c>
      <c r="D9" s="74"/>
      <c r="E9" s="196"/>
      <c r="F9" s="196"/>
      <c r="G9" s="196"/>
      <c r="H9" s="166">
        <f>H20+H37</f>
        <v>0</v>
      </c>
      <c r="I9"/>
      <c r="J9"/>
      <c r="K9"/>
      <c r="L9"/>
      <c r="M9"/>
      <c r="N9"/>
    </row>
    <row r="10" spans="1:14" s="75" customFormat="1">
      <c r="A10" s="58"/>
      <c r="B10" s="53"/>
      <c r="C10" s="76"/>
      <c r="D10" s="76"/>
      <c r="E10" s="197"/>
      <c r="F10" s="197"/>
      <c r="G10" s="197"/>
      <c r="H10" s="167"/>
      <c r="I10"/>
      <c r="J10"/>
      <c r="K10"/>
      <c r="L10"/>
      <c r="M10"/>
      <c r="N10"/>
    </row>
    <row r="11" spans="1:14" s="75" customFormat="1">
      <c r="A11" s="58"/>
      <c r="B11" s="77" t="s">
        <v>42</v>
      </c>
      <c r="C11" s="78" t="s">
        <v>0</v>
      </c>
      <c r="D11" s="78"/>
      <c r="E11" s="198"/>
      <c r="F11" s="198"/>
      <c r="G11" s="198"/>
      <c r="H11" s="168"/>
      <c r="I11"/>
      <c r="J11"/>
      <c r="K11"/>
      <c r="L11"/>
      <c r="M11"/>
      <c r="N11"/>
    </row>
    <row r="12" spans="1:14" s="45" customFormat="1">
      <c r="A12" s="47"/>
      <c r="B12" s="79">
        <v>1</v>
      </c>
      <c r="C12" s="80" t="s">
        <v>1</v>
      </c>
      <c r="D12" s="80"/>
      <c r="E12" s="125"/>
      <c r="F12" s="125"/>
      <c r="G12" s="125"/>
      <c r="H12" s="162">
        <f>$H$78</f>
        <v>0</v>
      </c>
      <c r="I12"/>
      <c r="J12"/>
      <c r="K12"/>
      <c r="L12"/>
      <c r="M12"/>
      <c r="N12"/>
    </row>
    <row r="13" spans="1:14" s="45" customFormat="1">
      <c r="A13" s="47"/>
      <c r="B13" s="79">
        <v>2</v>
      </c>
      <c r="C13" s="80" t="s">
        <v>2</v>
      </c>
      <c r="D13" s="80"/>
      <c r="E13" s="125"/>
      <c r="F13" s="125"/>
      <c r="G13" s="125"/>
      <c r="H13" s="162">
        <f>$H$148</f>
        <v>0</v>
      </c>
      <c r="I13"/>
      <c r="J13"/>
      <c r="K13"/>
      <c r="L13"/>
      <c r="M13"/>
      <c r="N13"/>
    </row>
    <row r="14" spans="1:14" s="45" customFormat="1">
      <c r="A14" s="47"/>
      <c r="B14" s="79">
        <v>3</v>
      </c>
      <c r="C14" s="80" t="s">
        <v>61</v>
      </c>
      <c r="D14" s="80"/>
      <c r="E14" s="125"/>
      <c r="F14" s="125"/>
      <c r="G14" s="125"/>
      <c r="H14" s="162">
        <f>$H$191</f>
        <v>0</v>
      </c>
      <c r="I14"/>
      <c r="J14"/>
      <c r="K14"/>
      <c r="L14"/>
      <c r="M14"/>
      <c r="N14"/>
    </row>
    <row r="15" spans="1:14" s="45" customFormat="1">
      <c r="A15" s="47"/>
      <c r="B15" s="79">
        <v>4</v>
      </c>
      <c r="C15" s="80" t="s">
        <v>3</v>
      </c>
      <c r="D15" s="80"/>
      <c r="E15" s="125"/>
      <c r="F15" s="125"/>
      <c r="G15" s="125"/>
      <c r="H15" s="162">
        <f>$H$249</f>
        <v>0</v>
      </c>
      <c r="I15"/>
      <c r="J15"/>
      <c r="K15"/>
      <c r="L15"/>
      <c r="M15"/>
      <c r="N15"/>
    </row>
    <row r="16" spans="1:14" s="45" customFormat="1">
      <c r="A16" s="47"/>
      <c r="B16" s="79">
        <v>5</v>
      </c>
      <c r="C16" s="80" t="str">
        <f>+C251</f>
        <v>BETONSKA IN TESARSKA  DELA</v>
      </c>
      <c r="D16" s="80"/>
      <c r="E16" s="125"/>
      <c r="F16" s="125"/>
      <c r="G16" s="125"/>
      <c r="H16" s="162">
        <f>$H$402</f>
        <v>0</v>
      </c>
      <c r="I16"/>
      <c r="J16"/>
      <c r="K16"/>
      <c r="L16"/>
      <c r="M16"/>
      <c r="N16"/>
    </row>
    <row r="17" spans="1:14" s="45" customFormat="1">
      <c r="A17" s="47"/>
      <c r="B17" s="79">
        <v>6</v>
      </c>
      <c r="C17" s="80" t="s">
        <v>572</v>
      </c>
      <c r="D17" s="80"/>
      <c r="E17" s="199"/>
      <c r="F17" s="125"/>
      <c r="G17" s="125"/>
      <c r="H17" s="162">
        <f>$H$770</f>
        <v>0</v>
      </c>
      <c r="I17"/>
      <c r="J17"/>
      <c r="K17"/>
      <c r="L17"/>
      <c r="M17"/>
      <c r="N17"/>
    </row>
    <row r="18" spans="1:14" s="45" customFormat="1">
      <c r="A18" s="47"/>
      <c r="B18" s="79">
        <v>7</v>
      </c>
      <c r="C18" s="80" t="s">
        <v>171</v>
      </c>
      <c r="D18" s="80"/>
      <c r="E18" s="125"/>
      <c r="F18" s="125"/>
      <c r="G18" s="125"/>
      <c r="H18" s="162">
        <f>$H$810</f>
        <v>0</v>
      </c>
      <c r="I18"/>
      <c r="J18"/>
      <c r="K18"/>
      <c r="L18"/>
      <c r="M18"/>
      <c r="N18"/>
    </row>
    <row r="19" spans="1:14" s="45" customFormat="1">
      <c r="A19" s="47"/>
      <c r="B19" s="79">
        <v>8</v>
      </c>
      <c r="C19" s="80" t="s">
        <v>385</v>
      </c>
      <c r="D19" s="161">
        <f>SUM(H12:H18)*0.05</f>
        <v>0</v>
      </c>
      <c r="E19" s="125"/>
      <c r="F19" s="125"/>
      <c r="G19" s="49"/>
      <c r="H19" s="162">
        <f>+D19</f>
        <v>0</v>
      </c>
      <c r="I19"/>
      <c r="J19"/>
      <c r="K19"/>
      <c r="L19"/>
      <c r="M19"/>
      <c r="N19"/>
    </row>
    <row r="20" spans="1:14" s="45" customFormat="1" ht="16" thickBot="1">
      <c r="A20" s="47"/>
      <c r="B20" s="81"/>
      <c r="C20" s="82" t="s">
        <v>4</v>
      </c>
      <c r="D20" s="82"/>
      <c r="E20" s="200"/>
      <c r="F20" s="200"/>
      <c r="G20" s="200"/>
      <c r="H20" s="169">
        <f>SUM(H12:H19)</f>
        <v>0</v>
      </c>
      <c r="I20"/>
      <c r="J20"/>
      <c r="K20"/>
      <c r="L20"/>
      <c r="M20"/>
      <c r="N20"/>
    </row>
    <row r="21" spans="1:14" s="45" customFormat="1" ht="16" thickTop="1">
      <c r="A21" s="47"/>
      <c r="B21" s="83"/>
      <c r="C21" s="80"/>
      <c r="D21" s="80"/>
      <c r="E21" s="125"/>
      <c r="F21" s="125"/>
      <c r="G21" s="49"/>
      <c r="H21" s="170"/>
      <c r="I21"/>
      <c r="J21"/>
      <c r="K21"/>
      <c r="L21"/>
      <c r="M21"/>
      <c r="N21"/>
    </row>
    <row r="22" spans="1:14" s="75" customFormat="1">
      <c r="A22" s="58"/>
      <c r="B22" s="77" t="s">
        <v>41</v>
      </c>
      <c r="C22" s="78" t="s">
        <v>5</v>
      </c>
      <c r="D22" s="78"/>
      <c r="E22" s="198"/>
      <c r="F22" s="198"/>
      <c r="G22" s="198"/>
      <c r="H22" s="168"/>
      <c r="I22"/>
      <c r="J22"/>
      <c r="K22"/>
      <c r="L22"/>
      <c r="M22"/>
      <c r="N22"/>
    </row>
    <row r="23" spans="1:14" s="45" customFormat="1">
      <c r="A23" s="47"/>
      <c r="B23" s="79">
        <v>1</v>
      </c>
      <c r="C23" s="80" t="s">
        <v>6</v>
      </c>
      <c r="D23" s="80"/>
      <c r="E23" s="125"/>
      <c r="F23" s="125"/>
      <c r="G23" s="125"/>
      <c r="H23" s="162">
        <f>$H$867</f>
        <v>0</v>
      </c>
      <c r="I23"/>
      <c r="J23"/>
      <c r="K23"/>
      <c r="L23"/>
      <c r="M23"/>
      <c r="N23"/>
    </row>
    <row r="24" spans="1:14" s="45" customFormat="1">
      <c r="A24" s="47"/>
      <c r="B24" s="79">
        <v>2</v>
      </c>
      <c r="C24" s="80" t="s">
        <v>566</v>
      </c>
      <c r="D24" s="80"/>
      <c r="E24" s="125"/>
      <c r="F24" s="125"/>
      <c r="G24" s="125"/>
      <c r="H24" s="165">
        <f>$H$920</f>
        <v>0</v>
      </c>
      <c r="I24"/>
      <c r="J24"/>
      <c r="K24"/>
      <c r="L24"/>
      <c r="M24"/>
      <c r="N24"/>
    </row>
    <row r="25" spans="1:14" s="45" customFormat="1">
      <c r="A25" s="47"/>
      <c r="B25" s="79">
        <v>3</v>
      </c>
      <c r="C25" s="80" t="s">
        <v>349</v>
      </c>
      <c r="D25" s="80"/>
      <c r="E25" s="125"/>
      <c r="F25" s="125"/>
      <c r="G25" s="125"/>
      <c r="H25" s="165">
        <f>$H$934</f>
        <v>0</v>
      </c>
      <c r="I25"/>
      <c r="J25"/>
      <c r="K25"/>
      <c r="L25"/>
      <c r="M25"/>
      <c r="N25"/>
    </row>
    <row r="26" spans="1:14" s="45" customFormat="1">
      <c r="A26" s="47"/>
      <c r="B26" s="79">
        <v>4</v>
      </c>
      <c r="C26" s="80" t="s">
        <v>291</v>
      </c>
      <c r="D26" s="80"/>
      <c r="E26" s="125"/>
      <c r="F26" s="125"/>
      <c r="G26" s="125"/>
      <c r="H26" s="165">
        <f>$H$943</f>
        <v>0</v>
      </c>
      <c r="I26"/>
      <c r="J26"/>
      <c r="K26"/>
      <c r="L26"/>
      <c r="M26"/>
      <c r="N26"/>
    </row>
    <row r="27" spans="1:14" s="45" customFormat="1">
      <c r="A27" s="47"/>
      <c r="B27" s="79">
        <v>5</v>
      </c>
      <c r="C27" s="80" t="s">
        <v>372</v>
      </c>
      <c r="D27" s="80"/>
      <c r="E27" s="125"/>
      <c r="F27" s="125"/>
      <c r="G27" s="125"/>
      <c r="H27" s="165">
        <f>$H$955</f>
        <v>0</v>
      </c>
      <c r="I27"/>
      <c r="J27"/>
      <c r="K27"/>
      <c r="L27"/>
      <c r="M27"/>
      <c r="N27"/>
    </row>
    <row r="28" spans="1:14" s="45" customFormat="1">
      <c r="A28" s="47"/>
      <c r="B28" s="79">
        <v>6</v>
      </c>
      <c r="C28" s="80" t="s">
        <v>294</v>
      </c>
      <c r="D28" s="80"/>
      <c r="E28" s="125"/>
      <c r="F28" s="125"/>
      <c r="G28" s="125"/>
      <c r="H28" s="165">
        <f>$H$969</f>
        <v>0</v>
      </c>
      <c r="I28"/>
      <c r="J28"/>
      <c r="K28"/>
      <c r="L28"/>
      <c r="M28"/>
      <c r="N28"/>
    </row>
    <row r="29" spans="1:14" s="45" customFormat="1">
      <c r="A29" s="47"/>
      <c r="B29" s="79">
        <v>7</v>
      </c>
      <c r="C29" s="80" t="s">
        <v>336</v>
      </c>
      <c r="D29" s="80"/>
      <c r="E29" s="125"/>
      <c r="F29" s="125"/>
      <c r="G29" s="125"/>
      <c r="H29" s="165">
        <f>$H$988</f>
        <v>0</v>
      </c>
      <c r="I29"/>
      <c r="J29"/>
      <c r="K29"/>
      <c r="L29"/>
      <c r="M29"/>
      <c r="N29"/>
    </row>
    <row r="30" spans="1:14" s="45" customFormat="1">
      <c r="A30" s="47"/>
      <c r="B30" s="79">
        <v>8</v>
      </c>
      <c r="C30" s="80" t="s">
        <v>302</v>
      </c>
      <c r="D30" s="80"/>
      <c r="E30" s="125"/>
      <c r="F30" s="125"/>
      <c r="G30" s="125"/>
      <c r="H30" s="165">
        <f>$H$1034</f>
        <v>0</v>
      </c>
      <c r="I30"/>
      <c r="J30"/>
      <c r="K30"/>
      <c r="L30"/>
      <c r="M30"/>
      <c r="N30"/>
    </row>
    <row r="31" spans="1:14" s="45" customFormat="1">
      <c r="A31" s="47"/>
      <c r="B31" s="79">
        <v>9</v>
      </c>
      <c r="C31" s="80" t="s">
        <v>379</v>
      </c>
      <c r="D31" s="80"/>
      <c r="E31" s="125"/>
      <c r="F31" s="125"/>
      <c r="G31" s="125"/>
      <c r="H31" s="165">
        <f>$H$1049</f>
        <v>0</v>
      </c>
      <c r="I31"/>
      <c r="J31"/>
      <c r="K31"/>
      <c r="L31"/>
      <c r="M31"/>
      <c r="N31"/>
    </row>
    <row r="32" spans="1:14" s="45" customFormat="1">
      <c r="A32" s="47"/>
      <c r="B32" s="79">
        <v>10</v>
      </c>
      <c r="C32" s="80" t="s">
        <v>332</v>
      </c>
      <c r="D32" s="80"/>
      <c r="E32" s="125"/>
      <c r="F32" s="125"/>
      <c r="G32" s="125"/>
      <c r="H32" s="165">
        <f>$H$1072</f>
        <v>0</v>
      </c>
      <c r="I32"/>
      <c r="J32"/>
      <c r="K32"/>
      <c r="L32"/>
      <c r="M32"/>
      <c r="N32"/>
    </row>
    <row r="33" spans="1:258" s="45" customFormat="1">
      <c r="A33" s="47"/>
      <c r="B33" s="79">
        <v>11</v>
      </c>
      <c r="C33" s="80" t="s">
        <v>380</v>
      </c>
      <c r="D33" s="80"/>
      <c r="E33" s="125"/>
      <c r="F33" s="125"/>
      <c r="G33" s="125"/>
      <c r="H33" s="165">
        <f>$H$1121</f>
        <v>0</v>
      </c>
      <c r="I33"/>
      <c r="J33"/>
      <c r="K33"/>
      <c r="L33"/>
      <c r="M33"/>
      <c r="N33"/>
    </row>
    <row r="34" spans="1:258" s="45" customFormat="1">
      <c r="A34" s="47"/>
      <c r="B34" s="79">
        <v>12</v>
      </c>
      <c r="C34" s="80" t="s">
        <v>361</v>
      </c>
      <c r="D34" s="80"/>
      <c r="E34" s="125"/>
      <c r="F34" s="125"/>
      <c r="G34" s="125"/>
      <c r="H34" s="165">
        <f>$H$1155</f>
        <v>0</v>
      </c>
      <c r="I34"/>
      <c r="J34"/>
      <c r="K34"/>
      <c r="L34"/>
      <c r="M34"/>
      <c r="N34"/>
    </row>
    <row r="35" spans="1:258" s="45" customFormat="1">
      <c r="A35" s="47"/>
      <c r="B35" s="79">
        <v>13</v>
      </c>
      <c r="C35" s="80" t="s">
        <v>333</v>
      </c>
      <c r="D35" s="80"/>
      <c r="E35" s="125"/>
      <c r="F35" s="125"/>
      <c r="G35" s="125"/>
      <c r="H35" s="165">
        <f>$H$1170</f>
        <v>0</v>
      </c>
      <c r="I35"/>
      <c r="J35"/>
      <c r="K35"/>
      <c r="L35"/>
      <c r="M35"/>
      <c r="N35"/>
    </row>
    <row r="36" spans="1:258" s="45" customFormat="1">
      <c r="A36" s="47"/>
      <c r="B36" s="79">
        <v>14</v>
      </c>
      <c r="C36" s="80" t="s">
        <v>385</v>
      </c>
      <c r="D36" s="161">
        <f>SUM(H23:H35)*0.05</f>
        <v>0</v>
      </c>
      <c r="E36" s="125"/>
      <c r="F36" s="125"/>
      <c r="G36" s="49"/>
      <c r="H36" s="162">
        <f>+D36</f>
        <v>0</v>
      </c>
      <c r="I36"/>
      <c r="J36"/>
      <c r="K36"/>
      <c r="L36"/>
      <c r="M36"/>
      <c r="N36"/>
    </row>
    <row r="37" spans="1:258" s="45" customFormat="1" ht="16" thickBot="1">
      <c r="A37" s="47"/>
      <c r="B37" s="81"/>
      <c r="C37" s="82" t="s">
        <v>7</v>
      </c>
      <c r="D37" s="82"/>
      <c r="E37" s="200"/>
      <c r="F37" s="200"/>
      <c r="G37" s="200"/>
      <c r="H37" s="169">
        <f>SUM(H23:H26)</f>
        <v>0</v>
      </c>
      <c r="I37"/>
      <c r="J37"/>
      <c r="K37"/>
      <c r="L37"/>
      <c r="M37"/>
      <c r="N37"/>
    </row>
    <row r="38" spans="1:258" s="45" customFormat="1" ht="16" thickTop="1">
      <c r="A38" s="47"/>
      <c r="B38" s="83"/>
      <c r="C38" s="80"/>
      <c r="D38" s="80"/>
      <c r="E38" s="125"/>
      <c r="F38" s="125"/>
      <c r="G38" s="49"/>
      <c r="H38" s="170"/>
      <c r="I38"/>
      <c r="J38"/>
      <c r="K38"/>
      <c r="L38"/>
      <c r="M38"/>
      <c r="N38"/>
    </row>
    <row r="39" spans="1:258">
      <c r="B39" s="84"/>
      <c r="C39" s="80"/>
      <c r="D39" s="80"/>
      <c r="E39" s="201"/>
      <c r="G39" s="49"/>
      <c r="H39" s="16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c r="DJ39" s="45"/>
      <c r="DK39" s="45"/>
      <c r="DL39" s="45"/>
      <c r="DM39" s="45"/>
      <c r="DN39" s="45"/>
      <c r="DO39" s="45"/>
      <c r="DP39" s="45"/>
      <c r="DQ39" s="45"/>
      <c r="DR39" s="45"/>
      <c r="DS39" s="45"/>
      <c r="DT39" s="45"/>
      <c r="DU39" s="45"/>
      <c r="DV39" s="45"/>
      <c r="DW39" s="45"/>
      <c r="DX39" s="45"/>
      <c r="DY39" s="45"/>
      <c r="DZ39" s="45"/>
      <c r="EA39" s="45"/>
      <c r="EB39" s="45"/>
      <c r="EC39" s="45"/>
      <c r="ED39" s="45"/>
      <c r="EE39" s="45"/>
      <c r="EF39" s="45"/>
      <c r="EG39" s="45"/>
      <c r="EH39" s="45"/>
      <c r="EI39" s="45"/>
      <c r="EJ39" s="45"/>
      <c r="EK39" s="45"/>
      <c r="EL39" s="45"/>
      <c r="EM39" s="45"/>
      <c r="EN39" s="45"/>
      <c r="EO39" s="45"/>
      <c r="EP39" s="45"/>
      <c r="EQ39" s="45"/>
      <c r="ER39" s="45"/>
      <c r="ES39" s="45"/>
      <c r="ET39" s="45"/>
      <c r="EU39" s="45"/>
      <c r="EV39" s="45"/>
      <c r="EW39" s="45"/>
      <c r="EX39" s="45"/>
      <c r="EY39" s="45"/>
      <c r="EZ39" s="45"/>
      <c r="FA39" s="45"/>
      <c r="FB39" s="45"/>
      <c r="FC39" s="45"/>
      <c r="FD39" s="45"/>
      <c r="FE39" s="45"/>
      <c r="FF39" s="45"/>
      <c r="FG39" s="45"/>
      <c r="FH39" s="45"/>
      <c r="FI39" s="45"/>
      <c r="FJ39" s="45"/>
      <c r="FK39" s="45"/>
      <c r="FL39" s="45"/>
      <c r="FM39" s="45"/>
      <c r="FN39" s="45"/>
      <c r="FO39" s="45"/>
      <c r="FP39" s="45"/>
      <c r="FQ39" s="45"/>
      <c r="FR39" s="45"/>
      <c r="FS39" s="45"/>
      <c r="FT39" s="45"/>
      <c r="FU39" s="45"/>
      <c r="FV39" s="45"/>
      <c r="FW39" s="45"/>
      <c r="FX39" s="45"/>
      <c r="FY39" s="45"/>
      <c r="FZ39" s="45"/>
      <c r="GA39" s="45"/>
      <c r="GB39" s="45"/>
      <c r="GC39" s="45"/>
      <c r="GD39" s="45"/>
      <c r="GE39" s="45"/>
      <c r="GF39" s="45"/>
      <c r="GG39" s="45"/>
      <c r="GH39" s="45"/>
      <c r="GI39" s="45"/>
      <c r="GJ39" s="45"/>
      <c r="GK39" s="45"/>
      <c r="GL39" s="45"/>
      <c r="GM39" s="45"/>
      <c r="GN39" s="45"/>
      <c r="GO39" s="45"/>
      <c r="GP39" s="45"/>
      <c r="GQ39" s="45"/>
      <c r="GR39" s="45"/>
      <c r="GS39" s="45"/>
      <c r="GT39" s="45"/>
      <c r="GU39" s="45"/>
      <c r="GV39" s="45"/>
      <c r="GW39" s="45"/>
      <c r="GX39" s="45"/>
      <c r="GY39" s="45"/>
      <c r="GZ39" s="45"/>
      <c r="HA39" s="45"/>
      <c r="HB39" s="45"/>
      <c r="HC39" s="45"/>
      <c r="HD39" s="45"/>
      <c r="HE39" s="45"/>
      <c r="HF39" s="45"/>
      <c r="HG39" s="45"/>
      <c r="HH39" s="45"/>
      <c r="HI39" s="45"/>
      <c r="HJ39" s="45"/>
      <c r="HK39" s="45"/>
      <c r="HL39" s="45"/>
      <c r="HM39" s="45"/>
      <c r="HN39" s="45"/>
      <c r="HO39" s="45"/>
      <c r="HP39" s="45"/>
      <c r="HQ39" s="45"/>
      <c r="HR39" s="45"/>
      <c r="HS39" s="45"/>
      <c r="HT39" s="45"/>
      <c r="HU39" s="45"/>
      <c r="HV39" s="45"/>
      <c r="HW39" s="45"/>
      <c r="HX39" s="45"/>
      <c r="HY39" s="45"/>
      <c r="HZ39" s="45"/>
      <c r="IA39" s="45"/>
      <c r="IB39" s="45"/>
      <c r="IC39" s="45"/>
      <c r="ID39" s="45"/>
      <c r="IE39" s="45"/>
      <c r="IF39" s="45"/>
      <c r="IG39" s="45"/>
      <c r="IH39" s="45"/>
      <c r="II39" s="45"/>
      <c r="IJ39" s="45"/>
      <c r="IK39" s="45"/>
      <c r="IL39" s="45"/>
      <c r="IM39" s="45"/>
      <c r="IN39" s="45"/>
      <c r="IO39" s="45"/>
      <c r="IP39" s="45"/>
      <c r="IQ39" s="45"/>
      <c r="IR39" s="45"/>
      <c r="IS39" s="45"/>
      <c r="IT39" s="45"/>
      <c r="IU39" s="45"/>
      <c r="IV39" s="45"/>
      <c r="IW39" s="45"/>
      <c r="IX39" s="45"/>
    </row>
    <row r="40" spans="1:258">
      <c r="B40" s="84"/>
      <c r="C40" s="80"/>
      <c r="D40" s="80"/>
      <c r="E40" s="201"/>
      <c r="G40" s="49"/>
      <c r="H40" s="165"/>
      <c r="O40" s="45"/>
      <c r="P40" s="45"/>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c r="DJ40" s="45"/>
      <c r="DK40" s="45"/>
      <c r="DL40" s="45"/>
      <c r="DM40" s="45"/>
      <c r="DN40" s="45"/>
      <c r="DO40" s="45"/>
      <c r="DP40" s="45"/>
      <c r="DQ40" s="45"/>
      <c r="DR40" s="45"/>
      <c r="DS40" s="45"/>
      <c r="DT40" s="45"/>
      <c r="DU40" s="45"/>
      <c r="DV40" s="45"/>
      <c r="DW40" s="45"/>
      <c r="DX40" s="45"/>
      <c r="DY40" s="45"/>
      <c r="DZ40" s="45"/>
      <c r="EA40" s="45"/>
      <c r="EB40" s="45"/>
      <c r="EC40" s="45"/>
      <c r="ED40" s="45"/>
      <c r="EE40" s="45"/>
      <c r="EF40" s="45"/>
      <c r="EG40" s="45"/>
      <c r="EH40" s="45"/>
      <c r="EI40" s="45"/>
      <c r="EJ40" s="45"/>
      <c r="EK40" s="45"/>
      <c r="EL40" s="45"/>
      <c r="EM40" s="45"/>
      <c r="EN40" s="45"/>
      <c r="EO40" s="45"/>
      <c r="EP40" s="45"/>
      <c r="EQ40" s="45"/>
      <c r="ER40" s="45"/>
      <c r="ES40" s="45"/>
      <c r="ET40" s="45"/>
      <c r="EU40" s="45"/>
      <c r="EV40" s="45"/>
      <c r="EW40" s="45"/>
      <c r="EX40" s="45"/>
      <c r="EY40" s="45"/>
      <c r="EZ40" s="45"/>
      <c r="FA40" s="45"/>
      <c r="FB40" s="45"/>
      <c r="FC40" s="45"/>
      <c r="FD40" s="45"/>
      <c r="FE40" s="45"/>
      <c r="FF40" s="45"/>
      <c r="FG40" s="45"/>
      <c r="FH40" s="45"/>
      <c r="FI40" s="45"/>
      <c r="FJ40" s="45"/>
      <c r="FK40" s="45"/>
      <c r="FL40" s="45"/>
      <c r="FM40" s="45"/>
      <c r="FN40" s="45"/>
      <c r="FO40" s="45"/>
      <c r="FP40" s="45"/>
      <c r="FQ40" s="45"/>
      <c r="FR40" s="45"/>
      <c r="FS40" s="45"/>
      <c r="FT40" s="45"/>
      <c r="FU40" s="45"/>
      <c r="FV40" s="45"/>
      <c r="FW40" s="45"/>
      <c r="FX40" s="45"/>
      <c r="FY40" s="45"/>
      <c r="FZ40" s="45"/>
      <c r="GA40" s="45"/>
      <c r="GB40" s="45"/>
      <c r="GC40" s="45"/>
      <c r="GD40" s="45"/>
      <c r="GE40" s="45"/>
      <c r="GF40" s="45"/>
      <c r="GG40" s="45"/>
      <c r="GH40" s="45"/>
      <c r="GI40" s="45"/>
      <c r="GJ40" s="45"/>
      <c r="GK40" s="45"/>
      <c r="GL40" s="45"/>
      <c r="GM40" s="45"/>
      <c r="GN40" s="45"/>
      <c r="GO40" s="45"/>
      <c r="GP40" s="45"/>
      <c r="GQ40" s="45"/>
      <c r="GR40" s="45"/>
      <c r="GS40" s="45"/>
      <c r="GT40" s="45"/>
      <c r="GU40" s="45"/>
      <c r="GV40" s="45"/>
      <c r="GW40" s="45"/>
      <c r="GX40" s="45"/>
      <c r="GY40" s="45"/>
      <c r="GZ40" s="45"/>
      <c r="HA40" s="45"/>
      <c r="HB40" s="45"/>
      <c r="HC40" s="45"/>
      <c r="HD40" s="45"/>
      <c r="HE40" s="45"/>
      <c r="HF40" s="45"/>
      <c r="HG40" s="45"/>
      <c r="HH40" s="45"/>
      <c r="HI40" s="45"/>
      <c r="HJ40" s="45"/>
      <c r="HK40" s="45"/>
      <c r="HL40" s="45"/>
      <c r="HM40" s="45"/>
      <c r="HN40" s="45"/>
      <c r="HO40" s="45"/>
      <c r="HP40" s="45"/>
      <c r="HQ40" s="45"/>
      <c r="HR40" s="45"/>
      <c r="HS40" s="45"/>
      <c r="HT40" s="45"/>
      <c r="HU40" s="45"/>
      <c r="HV40" s="45"/>
      <c r="HW40" s="45"/>
      <c r="HX40" s="45"/>
      <c r="HY40" s="45"/>
      <c r="HZ40" s="45"/>
      <c r="IA40" s="45"/>
      <c r="IB40" s="45"/>
      <c r="IC40" s="45"/>
      <c r="ID40" s="45"/>
      <c r="IE40" s="45"/>
      <c r="IF40" s="45"/>
      <c r="IG40" s="45"/>
      <c r="IH40" s="45"/>
      <c r="II40" s="45"/>
      <c r="IJ40" s="45"/>
      <c r="IK40" s="45"/>
      <c r="IL40" s="45"/>
      <c r="IM40" s="45"/>
      <c r="IN40" s="45"/>
      <c r="IO40" s="45"/>
      <c r="IP40" s="45"/>
      <c r="IQ40" s="45"/>
      <c r="IR40" s="45"/>
      <c r="IS40" s="45"/>
      <c r="IT40" s="45"/>
      <c r="IU40" s="45"/>
      <c r="IV40" s="45"/>
      <c r="IW40" s="45"/>
      <c r="IX40" s="45"/>
    </row>
    <row r="41" spans="1:258">
      <c r="B41" s="84"/>
      <c r="C41" s="80"/>
      <c r="D41" s="80"/>
      <c r="E41" s="201"/>
      <c r="G41" s="49"/>
      <c r="H41" s="165"/>
      <c r="O41" s="45"/>
      <c r="P41" s="4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c r="DJ41" s="45"/>
      <c r="DK41" s="45"/>
      <c r="DL41" s="45"/>
      <c r="DM41" s="45"/>
      <c r="DN41" s="45"/>
      <c r="DO41" s="45"/>
      <c r="DP41" s="45"/>
      <c r="DQ41" s="45"/>
      <c r="DR41" s="45"/>
      <c r="DS41" s="45"/>
      <c r="DT41" s="45"/>
      <c r="DU41" s="45"/>
      <c r="DV41" s="45"/>
      <c r="DW41" s="45"/>
      <c r="DX41" s="45"/>
      <c r="DY41" s="45"/>
      <c r="DZ41" s="45"/>
      <c r="EA41" s="45"/>
      <c r="EB41" s="45"/>
      <c r="EC41" s="45"/>
      <c r="ED41" s="45"/>
      <c r="EE41" s="45"/>
      <c r="EF41" s="45"/>
      <c r="EG41" s="45"/>
      <c r="EH41" s="45"/>
      <c r="EI41" s="45"/>
      <c r="EJ41" s="45"/>
      <c r="EK41" s="45"/>
      <c r="EL41" s="45"/>
      <c r="EM41" s="45"/>
      <c r="EN41" s="45"/>
      <c r="EO41" s="45"/>
      <c r="EP41" s="45"/>
      <c r="EQ41" s="45"/>
      <c r="ER41" s="45"/>
      <c r="ES41" s="45"/>
      <c r="ET41" s="45"/>
      <c r="EU41" s="45"/>
      <c r="EV41" s="45"/>
      <c r="EW41" s="45"/>
      <c r="EX41" s="45"/>
      <c r="EY41" s="45"/>
      <c r="EZ41" s="45"/>
      <c r="FA41" s="45"/>
      <c r="FB41" s="45"/>
      <c r="FC41" s="45"/>
      <c r="FD41" s="45"/>
      <c r="FE41" s="45"/>
      <c r="FF41" s="45"/>
      <c r="FG41" s="45"/>
      <c r="FH41" s="45"/>
      <c r="FI41" s="45"/>
      <c r="FJ41" s="45"/>
      <c r="FK41" s="45"/>
      <c r="FL41" s="45"/>
      <c r="FM41" s="45"/>
      <c r="FN41" s="45"/>
      <c r="FO41" s="45"/>
      <c r="FP41" s="45"/>
      <c r="FQ41" s="45"/>
      <c r="FR41" s="45"/>
      <c r="FS41" s="45"/>
      <c r="FT41" s="45"/>
      <c r="FU41" s="45"/>
      <c r="FV41" s="45"/>
      <c r="FW41" s="45"/>
      <c r="FX41" s="45"/>
      <c r="FY41" s="45"/>
      <c r="FZ41" s="45"/>
      <c r="GA41" s="45"/>
      <c r="GB41" s="45"/>
      <c r="GC41" s="45"/>
      <c r="GD41" s="45"/>
      <c r="GE41" s="45"/>
      <c r="GF41" s="45"/>
      <c r="GG41" s="45"/>
      <c r="GH41" s="45"/>
      <c r="GI41" s="45"/>
      <c r="GJ41" s="45"/>
      <c r="GK41" s="45"/>
      <c r="GL41" s="45"/>
      <c r="GM41" s="45"/>
      <c r="GN41" s="45"/>
      <c r="GO41" s="45"/>
      <c r="GP41" s="45"/>
      <c r="GQ41" s="45"/>
      <c r="GR41" s="45"/>
      <c r="GS41" s="45"/>
      <c r="GT41" s="45"/>
      <c r="GU41" s="45"/>
      <c r="GV41" s="45"/>
      <c r="GW41" s="45"/>
      <c r="GX41" s="45"/>
      <c r="GY41" s="45"/>
      <c r="GZ41" s="45"/>
      <c r="HA41" s="45"/>
      <c r="HB41" s="45"/>
      <c r="HC41" s="45"/>
      <c r="HD41" s="45"/>
      <c r="HE41" s="45"/>
      <c r="HF41" s="45"/>
      <c r="HG41" s="45"/>
      <c r="HH41" s="45"/>
      <c r="HI41" s="45"/>
      <c r="HJ41" s="45"/>
      <c r="HK41" s="45"/>
      <c r="HL41" s="45"/>
      <c r="HM41" s="45"/>
      <c r="HN41" s="45"/>
      <c r="HO41" s="45"/>
      <c r="HP41" s="45"/>
      <c r="HQ41" s="45"/>
      <c r="HR41" s="45"/>
      <c r="HS41" s="45"/>
      <c r="HT41" s="45"/>
      <c r="HU41" s="45"/>
      <c r="HV41" s="45"/>
      <c r="HW41" s="45"/>
      <c r="HX41" s="45"/>
      <c r="HY41" s="45"/>
      <c r="HZ41" s="45"/>
      <c r="IA41" s="45"/>
      <c r="IB41" s="45"/>
      <c r="IC41" s="45"/>
      <c r="ID41" s="45"/>
      <c r="IE41" s="45"/>
      <c r="IF41" s="45"/>
      <c r="IG41" s="45"/>
      <c r="IH41" s="45"/>
      <c r="II41" s="45"/>
      <c r="IJ41" s="45"/>
      <c r="IK41" s="45"/>
      <c r="IL41" s="45"/>
      <c r="IM41" s="45"/>
      <c r="IN41" s="45"/>
      <c r="IO41" s="45"/>
      <c r="IP41" s="45"/>
      <c r="IQ41" s="45"/>
      <c r="IR41" s="45"/>
      <c r="IS41" s="45"/>
      <c r="IT41" s="45"/>
      <c r="IU41" s="45"/>
      <c r="IV41" s="45"/>
      <c r="IW41" s="45"/>
      <c r="IX41" s="45"/>
    </row>
    <row r="42" spans="1:258">
      <c r="B42" s="47"/>
      <c r="C42" s="80"/>
      <c r="D42" s="80"/>
      <c r="E42" s="201"/>
      <c r="G42" s="49"/>
      <c r="H42" s="165"/>
      <c r="O42" s="45"/>
      <c r="P42" s="4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c r="DJ42" s="45"/>
      <c r="DK42" s="45"/>
      <c r="DL42" s="45"/>
      <c r="DM42" s="45"/>
      <c r="DN42" s="45"/>
      <c r="DO42" s="45"/>
      <c r="DP42" s="45"/>
      <c r="DQ42" s="45"/>
      <c r="DR42" s="45"/>
      <c r="DS42" s="45"/>
      <c r="DT42" s="45"/>
      <c r="DU42" s="45"/>
      <c r="DV42" s="45"/>
      <c r="DW42" s="45"/>
      <c r="DX42" s="45"/>
      <c r="DY42" s="45"/>
      <c r="DZ42" s="45"/>
      <c r="EA42" s="45"/>
      <c r="EB42" s="45"/>
      <c r="EC42" s="45"/>
      <c r="ED42" s="45"/>
      <c r="EE42" s="45"/>
      <c r="EF42" s="45"/>
      <c r="EG42" s="45"/>
      <c r="EH42" s="45"/>
      <c r="EI42" s="45"/>
      <c r="EJ42" s="45"/>
      <c r="EK42" s="45"/>
      <c r="EL42" s="45"/>
      <c r="EM42" s="45"/>
      <c r="EN42" s="45"/>
      <c r="EO42" s="45"/>
      <c r="EP42" s="45"/>
      <c r="EQ42" s="45"/>
      <c r="ER42" s="45"/>
      <c r="ES42" s="45"/>
      <c r="ET42" s="45"/>
      <c r="EU42" s="45"/>
      <c r="EV42" s="45"/>
      <c r="EW42" s="45"/>
      <c r="EX42" s="45"/>
      <c r="EY42" s="45"/>
      <c r="EZ42" s="45"/>
      <c r="FA42" s="45"/>
      <c r="FB42" s="45"/>
      <c r="FC42" s="45"/>
      <c r="FD42" s="45"/>
      <c r="FE42" s="45"/>
      <c r="FF42" s="45"/>
      <c r="FG42" s="45"/>
      <c r="FH42" s="45"/>
      <c r="FI42" s="45"/>
      <c r="FJ42" s="45"/>
      <c r="FK42" s="45"/>
      <c r="FL42" s="45"/>
      <c r="FM42" s="45"/>
      <c r="FN42" s="45"/>
      <c r="FO42" s="45"/>
      <c r="FP42" s="45"/>
      <c r="FQ42" s="45"/>
      <c r="FR42" s="45"/>
      <c r="FS42" s="45"/>
      <c r="FT42" s="45"/>
      <c r="FU42" s="45"/>
      <c r="FV42" s="45"/>
      <c r="FW42" s="45"/>
      <c r="FX42" s="45"/>
      <c r="FY42" s="45"/>
      <c r="FZ42" s="45"/>
      <c r="GA42" s="45"/>
      <c r="GB42" s="45"/>
      <c r="GC42" s="45"/>
      <c r="GD42" s="45"/>
      <c r="GE42" s="45"/>
      <c r="GF42" s="45"/>
      <c r="GG42" s="45"/>
      <c r="GH42" s="45"/>
      <c r="GI42" s="45"/>
      <c r="GJ42" s="45"/>
      <c r="GK42" s="45"/>
      <c r="GL42" s="45"/>
      <c r="GM42" s="45"/>
      <c r="GN42" s="45"/>
      <c r="GO42" s="45"/>
      <c r="GP42" s="45"/>
      <c r="GQ42" s="45"/>
      <c r="GR42" s="45"/>
      <c r="GS42" s="45"/>
      <c r="GT42" s="45"/>
      <c r="GU42" s="45"/>
      <c r="GV42" s="45"/>
      <c r="GW42" s="45"/>
      <c r="GX42" s="45"/>
      <c r="GY42" s="45"/>
      <c r="GZ42" s="45"/>
      <c r="HA42" s="45"/>
      <c r="HB42" s="45"/>
      <c r="HC42" s="45"/>
      <c r="HD42" s="45"/>
      <c r="HE42" s="45"/>
      <c r="HF42" s="45"/>
      <c r="HG42" s="45"/>
      <c r="HH42" s="45"/>
      <c r="HI42" s="45"/>
      <c r="HJ42" s="45"/>
      <c r="HK42" s="45"/>
      <c r="HL42" s="45"/>
      <c r="HM42" s="45"/>
      <c r="HN42" s="45"/>
      <c r="HO42" s="45"/>
      <c r="HP42" s="45"/>
      <c r="HQ42" s="45"/>
      <c r="HR42" s="45"/>
      <c r="HS42" s="45"/>
      <c r="HT42" s="45"/>
      <c r="HU42" s="45"/>
      <c r="HV42" s="45"/>
      <c r="HW42" s="45"/>
      <c r="HX42" s="45"/>
      <c r="HY42" s="45"/>
      <c r="HZ42" s="45"/>
      <c r="IA42" s="45"/>
      <c r="IB42" s="45"/>
      <c r="IC42" s="45"/>
      <c r="ID42" s="45"/>
      <c r="IE42" s="45"/>
      <c r="IF42" s="45"/>
      <c r="IG42" s="45"/>
      <c r="IH42" s="45"/>
      <c r="II42" s="45"/>
      <c r="IJ42" s="45"/>
      <c r="IK42" s="45"/>
      <c r="IL42" s="45"/>
      <c r="IM42" s="45"/>
      <c r="IN42" s="45"/>
      <c r="IO42" s="45"/>
      <c r="IP42" s="45"/>
      <c r="IQ42" s="45"/>
      <c r="IR42" s="45"/>
      <c r="IS42" s="45"/>
      <c r="IT42" s="45"/>
      <c r="IU42" s="45"/>
      <c r="IV42" s="45"/>
      <c r="IW42" s="45"/>
      <c r="IX42" s="45"/>
    </row>
    <row r="43" spans="1:258">
      <c r="B43" s="47"/>
      <c r="C43" s="80"/>
      <c r="D43" s="80"/>
      <c r="E43" s="201"/>
      <c r="G43" s="49"/>
      <c r="H43" s="16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c r="DJ43" s="45"/>
      <c r="DK43" s="45"/>
      <c r="DL43" s="45"/>
      <c r="DM43" s="45"/>
      <c r="DN43" s="45"/>
      <c r="DO43" s="45"/>
      <c r="DP43" s="45"/>
      <c r="DQ43" s="45"/>
      <c r="DR43" s="45"/>
      <c r="DS43" s="45"/>
      <c r="DT43" s="45"/>
      <c r="DU43" s="45"/>
      <c r="DV43" s="45"/>
      <c r="DW43" s="45"/>
      <c r="DX43" s="45"/>
      <c r="DY43" s="45"/>
      <c r="DZ43" s="45"/>
      <c r="EA43" s="45"/>
      <c r="EB43" s="45"/>
      <c r="EC43" s="45"/>
      <c r="ED43" s="45"/>
      <c r="EE43" s="45"/>
      <c r="EF43" s="45"/>
      <c r="EG43" s="45"/>
      <c r="EH43" s="45"/>
      <c r="EI43" s="45"/>
      <c r="EJ43" s="45"/>
      <c r="EK43" s="45"/>
      <c r="EL43" s="45"/>
      <c r="EM43" s="45"/>
      <c r="EN43" s="45"/>
      <c r="EO43" s="45"/>
      <c r="EP43" s="45"/>
      <c r="EQ43" s="45"/>
      <c r="ER43" s="45"/>
      <c r="ES43" s="45"/>
      <c r="ET43" s="45"/>
      <c r="EU43" s="45"/>
      <c r="EV43" s="45"/>
      <c r="EW43" s="45"/>
      <c r="EX43" s="45"/>
      <c r="EY43" s="45"/>
      <c r="EZ43" s="45"/>
      <c r="FA43" s="45"/>
      <c r="FB43" s="45"/>
      <c r="FC43" s="45"/>
      <c r="FD43" s="45"/>
      <c r="FE43" s="45"/>
      <c r="FF43" s="45"/>
      <c r="FG43" s="45"/>
      <c r="FH43" s="45"/>
      <c r="FI43" s="45"/>
      <c r="FJ43" s="45"/>
      <c r="FK43" s="45"/>
      <c r="FL43" s="45"/>
      <c r="FM43" s="45"/>
      <c r="FN43" s="45"/>
      <c r="FO43" s="45"/>
      <c r="FP43" s="45"/>
      <c r="FQ43" s="45"/>
      <c r="FR43" s="45"/>
      <c r="FS43" s="45"/>
      <c r="FT43" s="45"/>
      <c r="FU43" s="45"/>
      <c r="FV43" s="45"/>
      <c r="FW43" s="45"/>
      <c r="FX43" s="45"/>
      <c r="FY43" s="45"/>
      <c r="FZ43" s="45"/>
      <c r="GA43" s="45"/>
      <c r="GB43" s="45"/>
      <c r="GC43" s="45"/>
      <c r="GD43" s="45"/>
      <c r="GE43" s="45"/>
      <c r="GF43" s="45"/>
      <c r="GG43" s="45"/>
      <c r="GH43" s="45"/>
      <c r="GI43" s="45"/>
      <c r="GJ43" s="45"/>
      <c r="GK43" s="45"/>
      <c r="GL43" s="45"/>
      <c r="GM43" s="45"/>
      <c r="GN43" s="45"/>
      <c r="GO43" s="45"/>
      <c r="GP43" s="45"/>
      <c r="GQ43" s="45"/>
      <c r="GR43" s="45"/>
      <c r="GS43" s="45"/>
      <c r="GT43" s="45"/>
      <c r="GU43" s="45"/>
      <c r="GV43" s="45"/>
      <c r="GW43" s="45"/>
      <c r="GX43" s="45"/>
      <c r="GY43" s="45"/>
      <c r="GZ43" s="45"/>
      <c r="HA43" s="45"/>
      <c r="HB43" s="45"/>
      <c r="HC43" s="45"/>
      <c r="HD43" s="45"/>
      <c r="HE43" s="45"/>
      <c r="HF43" s="45"/>
      <c r="HG43" s="45"/>
      <c r="HH43" s="45"/>
      <c r="HI43" s="45"/>
      <c r="HJ43" s="45"/>
      <c r="HK43" s="45"/>
      <c r="HL43" s="45"/>
      <c r="HM43" s="45"/>
      <c r="HN43" s="45"/>
      <c r="HO43" s="45"/>
      <c r="HP43" s="45"/>
      <c r="HQ43" s="45"/>
      <c r="HR43" s="45"/>
      <c r="HS43" s="45"/>
      <c r="HT43" s="45"/>
      <c r="HU43" s="45"/>
      <c r="HV43" s="45"/>
      <c r="HW43" s="45"/>
      <c r="HX43" s="45"/>
      <c r="HY43" s="45"/>
      <c r="HZ43" s="45"/>
      <c r="IA43" s="45"/>
      <c r="IB43" s="45"/>
      <c r="IC43" s="45"/>
      <c r="ID43" s="45"/>
      <c r="IE43" s="45"/>
      <c r="IF43" s="45"/>
      <c r="IG43" s="45"/>
      <c r="IH43" s="45"/>
      <c r="II43" s="45"/>
      <c r="IJ43" s="45"/>
      <c r="IK43" s="45"/>
      <c r="IL43" s="45"/>
      <c r="IM43" s="45"/>
      <c r="IN43" s="45"/>
      <c r="IO43" s="45"/>
      <c r="IP43" s="45"/>
      <c r="IQ43" s="45"/>
      <c r="IR43" s="45"/>
      <c r="IS43" s="45"/>
      <c r="IT43" s="45"/>
      <c r="IU43" s="45"/>
      <c r="IV43" s="45"/>
      <c r="IW43" s="45"/>
      <c r="IX43" s="45"/>
    </row>
    <row r="44" spans="1:258">
      <c r="B44" s="47"/>
      <c r="C44" s="80"/>
      <c r="D44" s="80"/>
      <c r="E44" s="201"/>
      <c r="G44" s="49"/>
      <c r="H44" s="165"/>
      <c r="O44" s="45"/>
      <c r="P44" s="45"/>
      <c r="Q44" s="45"/>
      <c r="R44" s="45"/>
      <c r="S44" s="45"/>
      <c r="T44" s="45"/>
      <c r="U44" s="45"/>
      <c r="V44" s="45"/>
      <c r="W44" s="45"/>
      <c r="X44" s="45"/>
      <c r="Y44" s="45"/>
      <c r="Z44" s="45"/>
      <c r="AA44" s="45"/>
      <c r="AB44" s="45"/>
      <c r="AC44" s="45"/>
      <c r="AD44" s="45"/>
      <c r="AE44" s="45"/>
      <c r="AF44" s="45"/>
      <c r="AG44" s="45"/>
      <c r="AH44" s="45"/>
      <c r="AI44" s="45"/>
      <c r="AJ44" s="45"/>
      <c r="AK44" s="45"/>
      <c r="AL44" s="45"/>
      <c r="AM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c r="DJ44" s="45"/>
      <c r="DK44" s="45"/>
      <c r="DL44" s="45"/>
      <c r="DM44" s="45"/>
      <c r="DN44" s="45"/>
      <c r="DO44" s="45"/>
      <c r="DP44" s="45"/>
      <c r="DQ44" s="45"/>
      <c r="DR44" s="45"/>
      <c r="DS44" s="45"/>
      <c r="DT44" s="45"/>
      <c r="DU44" s="45"/>
      <c r="DV44" s="45"/>
      <c r="DW44" s="45"/>
      <c r="DX44" s="45"/>
      <c r="DY44" s="45"/>
      <c r="DZ44" s="45"/>
      <c r="EA44" s="45"/>
      <c r="EB44" s="45"/>
      <c r="EC44" s="45"/>
      <c r="ED44" s="45"/>
      <c r="EE44" s="45"/>
      <c r="EF44" s="45"/>
      <c r="EG44" s="45"/>
      <c r="EH44" s="45"/>
      <c r="EI44" s="45"/>
      <c r="EJ44" s="45"/>
      <c r="EK44" s="45"/>
      <c r="EL44" s="45"/>
      <c r="EM44" s="45"/>
      <c r="EN44" s="45"/>
      <c r="EO44" s="45"/>
      <c r="EP44" s="45"/>
      <c r="EQ44" s="45"/>
      <c r="ER44" s="45"/>
      <c r="ES44" s="45"/>
      <c r="ET44" s="45"/>
      <c r="EU44" s="45"/>
      <c r="EV44" s="45"/>
      <c r="EW44" s="45"/>
      <c r="EX44" s="45"/>
      <c r="EY44" s="45"/>
      <c r="EZ44" s="45"/>
      <c r="FA44" s="45"/>
      <c r="FB44" s="45"/>
      <c r="FC44" s="45"/>
      <c r="FD44" s="45"/>
      <c r="FE44" s="45"/>
      <c r="FF44" s="45"/>
      <c r="FG44" s="45"/>
      <c r="FH44" s="45"/>
      <c r="FI44" s="45"/>
      <c r="FJ44" s="45"/>
      <c r="FK44" s="45"/>
      <c r="FL44" s="45"/>
      <c r="FM44" s="45"/>
      <c r="FN44" s="45"/>
      <c r="FO44" s="45"/>
      <c r="FP44" s="45"/>
      <c r="FQ44" s="45"/>
      <c r="FR44" s="45"/>
      <c r="FS44" s="45"/>
      <c r="FT44" s="45"/>
      <c r="FU44" s="45"/>
      <c r="FV44" s="45"/>
      <c r="FW44" s="45"/>
      <c r="FX44" s="45"/>
      <c r="FY44" s="45"/>
      <c r="FZ44" s="45"/>
      <c r="GA44" s="45"/>
      <c r="GB44" s="45"/>
      <c r="GC44" s="45"/>
      <c r="GD44" s="45"/>
      <c r="GE44" s="45"/>
      <c r="GF44" s="45"/>
      <c r="GG44" s="45"/>
      <c r="GH44" s="45"/>
      <c r="GI44" s="45"/>
      <c r="GJ44" s="45"/>
      <c r="GK44" s="45"/>
      <c r="GL44" s="45"/>
      <c r="GM44" s="45"/>
      <c r="GN44" s="45"/>
      <c r="GO44" s="45"/>
      <c r="GP44" s="45"/>
      <c r="GQ44" s="45"/>
      <c r="GR44" s="45"/>
      <c r="GS44" s="45"/>
      <c r="GT44" s="45"/>
      <c r="GU44" s="45"/>
      <c r="GV44" s="45"/>
      <c r="GW44" s="45"/>
      <c r="GX44" s="45"/>
      <c r="GY44" s="45"/>
      <c r="GZ44" s="45"/>
      <c r="HA44" s="45"/>
      <c r="HB44" s="45"/>
      <c r="HC44" s="45"/>
      <c r="HD44" s="45"/>
      <c r="HE44" s="45"/>
      <c r="HF44" s="45"/>
      <c r="HG44" s="45"/>
      <c r="HH44" s="45"/>
      <c r="HI44" s="45"/>
      <c r="HJ44" s="45"/>
      <c r="HK44" s="45"/>
      <c r="HL44" s="45"/>
      <c r="HM44" s="45"/>
      <c r="HN44" s="45"/>
      <c r="HO44" s="45"/>
      <c r="HP44" s="45"/>
      <c r="HQ44" s="45"/>
      <c r="HR44" s="45"/>
      <c r="HS44" s="45"/>
      <c r="HT44" s="45"/>
      <c r="HU44" s="45"/>
      <c r="HV44" s="45"/>
      <c r="HW44" s="45"/>
      <c r="HX44" s="45"/>
      <c r="HY44" s="45"/>
      <c r="HZ44" s="45"/>
      <c r="IA44" s="45"/>
      <c r="IB44" s="45"/>
      <c r="IC44" s="45"/>
      <c r="ID44" s="45"/>
      <c r="IE44" s="45"/>
      <c r="IF44" s="45"/>
      <c r="IG44" s="45"/>
      <c r="IH44" s="45"/>
      <c r="II44" s="45"/>
      <c r="IJ44" s="45"/>
      <c r="IK44" s="45"/>
      <c r="IL44" s="45"/>
      <c r="IM44" s="45"/>
      <c r="IN44" s="45"/>
      <c r="IO44" s="45"/>
      <c r="IP44" s="45"/>
      <c r="IQ44" s="45"/>
      <c r="IR44" s="45"/>
      <c r="IS44" s="45"/>
      <c r="IT44" s="45"/>
      <c r="IU44" s="45"/>
      <c r="IV44" s="45"/>
      <c r="IW44" s="45"/>
      <c r="IX44" s="45"/>
    </row>
    <row r="45" spans="1:258">
      <c r="B45" s="47"/>
      <c r="C45" s="80"/>
      <c r="D45" s="80"/>
      <c r="E45" s="201"/>
      <c r="G45" s="49"/>
      <c r="H45" s="165"/>
      <c r="O45" s="45"/>
      <c r="P45" s="45"/>
      <c r="Q45" s="45"/>
      <c r="R45" s="45"/>
      <c r="S45" s="45"/>
      <c r="T45" s="45"/>
      <c r="U45" s="45"/>
      <c r="V45" s="45"/>
      <c r="W45" s="45"/>
      <c r="X45" s="45"/>
      <c r="Y45" s="45"/>
      <c r="Z45" s="45"/>
      <c r="AA45" s="45"/>
      <c r="AB45" s="45"/>
      <c r="AC45" s="45"/>
      <c r="AD45" s="45"/>
      <c r="AE45" s="45"/>
      <c r="AF45" s="45"/>
      <c r="AG45" s="45"/>
      <c r="AH45" s="45"/>
      <c r="AI45" s="45"/>
      <c r="AJ45" s="45"/>
      <c r="AK45" s="45"/>
      <c r="AL45" s="45"/>
      <c r="AM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c r="DJ45" s="45"/>
      <c r="DK45" s="45"/>
      <c r="DL45" s="45"/>
      <c r="DM45" s="45"/>
      <c r="DN45" s="45"/>
      <c r="DO45" s="45"/>
      <c r="DP45" s="45"/>
      <c r="DQ45" s="45"/>
      <c r="DR45" s="45"/>
      <c r="DS45" s="45"/>
      <c r="DT45" s="45"/>
      <c r="DU45" s="45"/>
      <c r="DV45" s="45"/>
      <c r="DW45" s="45"/>
      <c r="DX45" s="45"/>
      <c r="DY45" s="45"/>
      <c r="DZ45" s="45"/>
      <c r="EA45" s="45"/>
      <c r="EB45" s="45"/>
      <c r="EC45" s="45"/>
      <c r="ED45" s="45"/>
      <c r="EE45" s="45"/>
      <c r="EF45" s="45"/>
      <c r="EG45" s="45"/>
      <c r="EH45" s="45"/>
      <c r="EI45" s="45"/>
      <c r="EJ45" s="45"/>
      <c r="EK45" s="45"/>
      <c r="EL45" s="45"/>
      <c r="EM45" s="45"/>
      <c r="EN45" s="45"/>
      <c r="EO45" s="45"/>
      <c r="EP45" s="45"/>
      <c r="EQ45" s="45"/>
      <c r="ER45" s="45"/>
      <c r="ES45" s="45"/>
      <c r="ET45" s="45"/>
      <c r="EU45" s="45"/>
      <c r="EV45" s="45"/>
      <c r="EW45" s="45"/>
      <c r="EX45" s="45"/>
      <c r="EY45" s="45"/>
      <c r="EZ45" s="45"/>
      <c r="FA45" s="45"/>
      <c r="FB45" s="45"/>
      <c r="FC45" s="45"/>
      <c r="FD45" s="45"/>
      <c r="FE45" s="45"/>
      <c r="FF45" s="45"/>
      <c r="FG45" s="45"/>
      <c r="FH45" s="45"/>
      <c r="FI45" s="45"/>
      <c r="FJ45" s="45"/>
      <c r="FK45" s="45"/>
      <c r="FL45" s="45"/>
      <c r="FM45" s="45"/>
      <c r="FN45" s="45"/>
      <c r="FO45" s="45"/>
      <c r="FP45" s="45"/>
      <c r="FQ45" s="45"/>
      <c r="FR45" s="45"/>
      <c r="FS45" s="45"/>
      <c r="FT45" s="45"/>
      <c r="FU45" s="45"/>
      <c r="FV45" s="45"/>
      <c r="FW45" s="45"/>
      <c r="FX45" s="45"/>
      <c r="FY45" s="45"/>
      <c r="FZ45" s="45"/>
      <c r="GA45" s="45"/>
      <c r="GB45" s="45"/>
      <c r="GC45" s="45"/>
      <c r="GD45" s="45"/>
      <c r="GE45" s="45"/>
      <c r="GF45" s="45"/>
      <c r="GG45" s="45"/>
      <c r="GH45" s="45"/>
      <c r="GI45" s="45"/>
      <c r="GJ45" s="45"/>
      <c r="GK45" s="45"/>
      <c r="GL45" s="45"/>
      <c r="GM45" s="45"/>
      <c r="GN45" s="45"/>
      <c r="GO45" s="45"/>
      <c r="GP45" s="45"/>
      <c r="GQ45" s="45"/>
      <c r="GR45" s="45"/>
      <c r="GS45" s="45"/>
      <c r="GT45" s="45"/>
      <c r="GU45" s="45"/>
      <c r="GV45" s="45"/>
      <c r="GW45" s="45"/>
      <c r="GX45" s="45"/>
      <c r="GY45" s="45"/>
      <c r="GZ45" s="45"/>
      <c r="HA45" s="45"/>
      <c r="HB45" s="45"/>
      <c r="HC45" s="45"/>
      <c r="HD45" s="45"/>
      <c r="HE45" s="45"/>
      <c r="HF45" s="45"/>
      <c r="HG45" s="45"/>
      <c r="HH45" s="45"/>
      <c r="HI45" s="45"/>
      <c r="HJ45" s="45"/>
      <c r="HK45" s="45"/>
      <c r="HL45" s="45"/>
      <c r="HM45" s="45"/>
      <c r="HN45" s="45"/>
      <c r="HO45" s="45"/>
      <c r="HP45" s="45"/>
      <c r="HQ45" s="45"/>
      <c r="HR45" s="45"/>
      <c r="HS45" s="45"/>
      <c r="HT45" s="45"/>
      <c r="HU45" s="45"/>
      <c r="HV45" s="45"/>
      <c r="HW45" s="45"/>
      <c r="HX45" s="45"/>
      <c r="HY45" s="45"/>
      <c r="HZ45" s="45"/>
      <c r="IA45" s="45"/>
      <c r="IB45" s="45"/>
      <c r="IC45" s="45"/>
      <c r="ID45" s="45"/>
      <c r="IE45" s="45"/>
      <c r="IF45" s="45"/>
      <c r="IG45" s="45"/>
      <c r="IH45" s="45"/>
      <c r="II45" s="45"/>
      <c r="IJ45" s="45"/>
      <c r="IK45" s="45"/>
      <c r="IL45" s="45"/>
      <c r="IM45" s="45"/>
      <c r="IN45" s="45"/>
      <c r="IO45" s="45"/>
      <c r="IP45" s="45"/>
      <c r="IQ45" s="45"/>
      <c r="IR45" s="45"/>
      <c r="IS45" s="45"/>
      <c r="IT45" s="45"/>
      <c r="IU45" s="45"/>
      <c r="IV45" s="45"/>
      <c r="IW45" s="45"/>
      <c r="IX45" s="45"/>
    </row>
    <row r="46" spans="1:258">
      <c r="B46" s="47"/>
      <c r="C46" s="80"/>
      <c r="D46" s="80"/>
      <c r="E46" s="201"/>
      <c r="G46" s="49"/>
      <c r="H46" s="165"/>
      <c r="O46" s="45"/>
      <c r="P46" s="45"/>
      <c r="Q46" s="45"/>
      <c r="R46" s="45"/>
      <c r="S46" s="45"/>
      <c r="T46" s="45"/>
      <c r="U46" s="45"/>
      <c r="V46" s="45"/>
      <c r="W46" s="45"/>
      <c r="X46" s="45"/>
      <c r="Y46" s="45"/>
      <c r="Z46" s="45"/>
      <c r="AA46" s="45"/>
      <c r="AB46" s="45"/>
      <c r="AC46" s="45"/>
      <c r="AD46" s="45"/>
      <c r="AE46" s="45"/>
      <c r="AF46" s="45"/>
      <c r="AG46" s="45"/>
      <c r="AH46" s="45"/>
      <c r="AI46" s="45"/>
      <c r="AJ46" s="45"/>
      <c r="AK46" s="45"/>
      <c r="AL46" s="45"/>
      <c r="AM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c r="DJ46" s="45"/>
      <c r="DK46" s="45"/>
      <c r="DL46" s="45"/>
      <c r="DM46" s="45"/>
      <c r="DN46" s="45"/>
      <c r="DO46" s="45"/>
      <c r="DP46" s="45"/>
      <c r="DQ46" s="45"/>
      <c r="DR46" s="45"/>
      <c r="DS46" s="45"/>
      <c r="DT46" s="45"/>
      <c r="DU46" s="45"/>
      <c r="DV46" s="45"/>
      <c r="DW46" s="45"/>
      <c r="DX46" s="45"/>
      <c r="DY46" s="45"/>
      <c r="DZ46" s="45"/>
      <c r="EA46" s="45"/>
      <c r="EB46" s="45"/>
      <c r="EC46" s="45"/>
      <c r="ED46" s="45"/>
      <c r="EE46" s="45"/>
      <c r="EF46" s="45"/>
      <c r="EG46" s="45"/>
      <c r="EH46" s="45"/>
      <c r="EI46" s="45"/>
      <c r="EJ46" s="45"/>
      <c r="EK46" s="45"/>
      <c r="EL46" s="45"/>
      <c r="EM46" s="45"/>
      <c r="EN46" s="45"/>
      <c r="EO46" s="45"/>
      <c r="EP46" s="45"/>
      <c r="EQ46" s="45"/>
      <c r="ER46" s="45"/>
      <c r="ES46" s="45"/>
      <c r="ET46" s="45"/>
      <c r="EU46" s="45"/>
      <c r="EV46" s="45"/>
      <c r="EW46" s="45"/>
      <c r="EX46" s="45"/>
      <c r="EY46" s="45"/>
      <c r="EZ46" s="45"/>
      <c r="FA46" s="45"/>
      <c r="FB46" s="45"/>
      <c r="FC46" s="45"/>
      <c r="FD46" s="45"/>
      <c r="FE46" s="45"/>
      <c r="FF46" s="45"/>
      <c r="FG46" s="45"/>
      <c r="FH46" s="45"/>
      <c r="FI46" s="45"/>
      <c r="FJ46" s="45"/>
      <c r="FK46" s="45"/>
      <c r="FL46" s="45"/>
      <c r="FM46" s="45"/>
      <c r="FN46" s="45"/>
      <c r="FO46" s="45"/>
      <c r="FP46" s="45"/>
      <c r="FQ46" s="45"/>
      <c r="FR46" s="45"/>
      <c r="FS46" s="45"/>
      <c r="FT46" s="45"/>
      <c r="FU46" s="45"/>
      <c r="FV46" s="45"/>
      <c r="FW46" s="45"/>
      <c r="FX46" s="45"/>
      <c r="FY46" s="45"/>
      <c r="FZ46" s="45"/>
      <c r="GA46" s="45"/>
      <c r="GB46" s="45"/>
      <c r="GC46" s="45"/>
      <c r="GD46" s="45"/>
      <c r="GE46" s="45"/>
      <c r="GF46" s="45"/>
      <c r="GG46" s="45"/>
      <c r="GH46" s="45"/>
      <c r="GI46" s="45"/>
      <c r="GJ46" s="45"/>
      <c r="GK46" s="45"/>
      <c r="GL46" s="45"/>
      <c r="GM46" s="45"/>
      <c r="GN46" s="45"/>
      <c r="GO46" s="45"/>
      <c r="GP46" s="45"/>
      <c r="GQ46" s="45"/>
      <c r="GR46" s="45"/>
      <c r="GS46" s="45"/>
      <c r="GT46" s="45"/>
      <c r="GU46" s="45"/>
      <c r="GV46" s="45"/>
      <c r="GW46" s="45"/>
      <c r="GX46" s="45"/>
      <c r="GY46" s="45"/>
      <c r="GZ46" s="45"/>
      <c r="HA46" s="45"/>
      <c r="HB46" s="45"/>
      <c r="HC46" s="45"/>
      <c r="HD46" s="45"/>
      <c r="HE46" s="45"/>
      <c r="HF46" s="45"/>
      <c r="HG46" s="45"/>
      <c r="HH46" s="45"/>
      <c r="HI46" s="45"/>
      <c r="HJ46" s="45"/>
      <c r="HK46" s="45"/>
      <c r="HL46" s="45"/>
      <c r="HM46" s="45"/>
      <c r="HN46" s="45"/>
      <c r="HO46" s="45"/>
      <c r="HP46" s="45"/>
      <c r="HQ46" s="45"/>
      <c r="HR46" s="45"/>
      <c r="HS46" s="45"/>
      <c r="HT46" s="45"/>
      <c r="HU46" s="45"/>
      <c r="HV46" s="45"/>
      <c r="HW46" s="45"/>
      <c r="HX46" s="45"/>
      <c r="HY46" s="45"/>
      <c r="HZ46" s="45"/>
      <c r="IA46" s="45"/>
      <c r="IB46" s="45"/>
      <c r="IC46" s="45"/>
      <c r="ID46" s="45"/>
      <c r="IE46" s="45"/>
      <c r="IF46" s="45"/>
      <c r="IG46" s="45"/>
      <c r="IH46" s="45"/>
      <c r="II46" s="45"/>
      <c r="IJ46" s="45"/>
      <c r="IK46" s="45"/>
      <c r="IL46" s="45"/>
      <c r="IM46" s="45"/>
      <c r="IN46" s="45"/>
      <c r="IO46" s="45"/>
      <c r="IP46" s="45"/>
      <c r="IQ46" s="45"/>
      <c r="IR46" s="45"/>
      <c r="IS46" s="45"/>
      <c r="IT46" s="45"/>
      <c r="IU46" s="45"/>
      <c r="IV46" s="45"/>
      <c r="IW46" s="45"/>
      <c r="IX46" s="45"/>
    </row>
    <row r="47" spans="1:258">
      <c r="B47" s="47"/>
      <c r="C47" s="80"/>
      <c r="D47" s="80"/>
      <c r="E47" s="201"/>
      <c r="G47" s="49"/>
      <c r="H47" s="165"/>
      <c r="O47" s="45"/>
      <c r="P47" s="45"/>
      <c r="Q47" s="45"/>
      <c r="R47" s="45"/>
      <c r="S47" s="45"/>
      <c r="T47" s="45"/>
      <c r="U47" s="45"/>
      <c r="V47" s="45"/>
      <c r="W47" s="45"/>
      <c r="X47" s="45"/>
      <c r="Y47" s="45"/>
      <c r="Z47" s="45"/>
      <c r="AA47" s="45"/>
      <c r="AB47" s="45"/>
      <c r="AC47" s="45"/>
      <c r="AD47" s="45"/>
      <c r="AE47" s="45"/>
      <c r="AF47" s="45"/>
      <c r="AG47" s="45"/>
      <c r="AH47" s="45"/>
      <c r="AI47" s="45"/>
      <c r="AJ47" s="45"/>
      <c r="AK47" s="45"/>
      <c r="AL47" s="45"/>
      <c r="AM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c r="DJ47" s="45"/>
      <c r="DK47" s="45"/>
      <c r="DL47" s="45"/>
      <c r="DM47" s="45"/>
      <c r="DN47" s="45"/>
      <c r="DO47" s="45"/>
      <c r="DP47" s="45"/>
      <c r="DQ47" s="45"/>
      <c r="DR47" s="45"/>
      <c r="DS47" s="45"/>
      <c r="DT47" s="45"/>
      <c r="DU47" s="45"/>
      <c r="DV47" s="45"/>
      <c r="DW47" s="45"/>
      <c r="DX47" s="45"/>
      <c r="DY47" s="45"/>
      <c r="DZ47" s="45"/>
      <c r="EA47" s="45"/>
      <c r="EB47" s="45"/>
      <c r="EC47" s="45"/>
      <c r="ED47" s="45"/>
      <c r="EE47" s="45"/>
      <c r="EF47" s="45"/>
      <c r="EG47" s="45"/>
      <c r="EH47" s="45"/>
      <c r="EI47" s="45"/>
      <c r="EJ47" s="45"/>
      <c r="EK47" s="45"/>
      <c r="EL47" s="45"/>
      <c r="EM47" s="45"/>
      <c r="EN47" s="45"/>
      <c r="EO47" s="45"/>
      <c r="EP47" s="45"/>
      <c r="EQ47" s="45"/>
      <c r="ER47" s="45"/>
      <c r="ES47" s="45"/>
      <c r="ET47" s="45"/>
      <c r="EU47" s="45"/>
      <c r="EV47" s="45"/>
      <c r="EW47" s="45"/>
      <c r="EX47" s="45"/>
      <c r="EY47" s="45"/>
      <c r="EZ47" s="45"/>
      <c r="FA47" s="45"/>
      <c r="FB47" s="45"/>
      <c r="FC47" s="45"/>
      <c r="FD47" s="45"/>
      <c r="FE47" s="45"/>
      <c r="FF47" s="45"/>
      <c r="FG47" s="45"/>
      <c r="FH47" s="45"/>
      <c r="FI47" s="45"/>
      <c r="FJ47" s="45"/>
      <c r="FK47" s="45"/>
      <c r="FL47" s="45"/>
      <c r="FM47" s="45"/>
      <c r="FN47" s="45"/>
      <c r="FO47" s="45"/>
      <c r="FP47" s="45"/>
      <c r="FQ47" s="45"/>
      <c r="FR47" s="45"/>
      <c r="FS47" s="45"/>
      <c r="FT47" s="45"/>
      <c r="FU47" s="45"/>
      <c r="FV47" s="45"/>
      <c r="FW47" s="45"/>
      <c r="FX47" s="45"/>
      <c r="FY47" s="45"/>
      <c r="FZ47" s="45"/>
      <c r="GA47" s="45"/>
      <c r="GB47" s="45"/>
      <c r="GC47" s="45"/>
      <c r="GD47" s="45"/>
      <c r="GE47" s="45"/>
      <c r="GF47" s="45"/>
      <c r="GG47" s="45"/>
      <c r="GH47" s="45"/>
      <c r="GI47" s="45"/>
      <c r="GJ47" s="45"/>
      <c r="GK47" s="45"/>
      <c r="GL47" s="45"/>
      <c r="GM47" s="45"/>
      <c r="GN47" s="45"/>
      <c r="GO47" s="45"/>
      <c r="GP47" s="45"/>
      <c r="GQ47" s="45"/>
      <c r="GR47" s="45"/>
      <c r="GS47" s="45"/>
      <c r="GT47" s="45"/>
      <c r="GU47" s="45"/>
      <c r="GV47" s="45"/>
      <c r="GW47" s="45"/>
      <c r="GX47" s="45"/>
      <c r="GY47" s="45"/>
      <c r="GZ47" s="45"/>
      <c r="HA47" s="45"/>
      <c r="HB47" s="45"/>
      <c r="HC47" s="45"/>
      <c r="HD47" s="45"/>
      <c r="HE47" s="45"/>
      <c r="HF47" s="45"/>
      <c r="HG47" s="45"/>
      <c r="HH47" s="45"/>
      <c r="HI47" s="45"/>
      <c r="HJ47" s="45"/>
      <c r="HK47" s="45"/>
      <c r="HL47" s="45"/>
      <c r="HM47" s="45"/>
      <c r="HN47" s="45"/>
      <c r="HO47" s="45"/>
      <c r="HP47" s="45"/>
      <c r="HQ47" s="45"/>
      <c r="HR47" s="45"/>
      <c r="HS47" s="45"/>
      <c r="HT47" s="45"/>
      <c r="HU47" s="45"/>
      <c r="HV47" s="45"/>
      <c r="HW47" s="45"/>
      <c r="HX47" s="45"/>
      <c r="HY47" s="45"/>
      <c r="HZ47" s="45"/>
      <c r="IA47" s="45"/>
      <c r="IB47" s="45"/>
      <c r="IC47" s="45"/>
      <c r="ID47" s="45"/>
      <c r="IE47" s="45"/>
      <c r="IF47" s="45"/>
      <c r="IG47" s="45"/>
      <c r="IH47" s="45"/>
      <c r="II47" s="45"/>
      <c r="IJ47" s="45"/>
      <c r="IK47" s="45"/>
      <c r="IL47" s="45"/>
      <c r="IM47" s="45"/>
      <c r="IN47" s="45"/>
      <c r="IO47" s="45"/>
      <c r="IP47" s="45"/>
      <c r="IQ47" s="45"/>
      <c r="IR47" s="45"/>
      <c r="IS47" s="45"/>
      <c r="IT47" s="45"/>
      <c r="IU47" s="45"/>
      <c r="IV47" s="45"/>
      <c r="IW47" s="45"/>
      <c r="IX47" s="45"/>
    </row>
    <row r="48" spans="1:258">
      <c r="B48" s="84"/>
      <c r="C48" s="80"/>
      <c r="D48" s="80"/>
      <c r="E48" s="201"/>
      <c r="G48" s="49"/>
      <c r="H48" s="165"/>
      <c r="O48" s="45"/>
      <c r="P48" s="45"/>
      <c r="Q48" s="45"/>
      <c r="R48" s="45"/>
      <c r="S48" s="45"/>
      <c r="T48" s="45"/>
      <c r="U48" s="45"/>
      <c r="V48" s="45"/>
      <c r="W48" s="45"/>
      <c r="X48" s="45"/>
      <c r="Y48" s="45"/>
      <c r="Z48" s="45"/>
      <c r="AA48" s="45"/>
      <c r="AB48" s="45"/>
      <c r="AC48" s="45"/>
      <c r="AD48" s="45"/>
      <c r="AE48" s="45"/>
      <c r="AF48" s="45"/>
      <c r="AG48" s="45"/>
      <c r="AH48" s="45"/>
      <c r="AI48" s="45"/>
      <c r="AJ48" s="45"/>
      <c r="AK48" s="45"/>
      <c r="AL48" s="45"/>
      <c r="AM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c r="DJ48" s="45"/>
      <c r="DK48" s="45"/>
      <c r="DL48" s="45"/>
      <c r="DM48" s="45"/>
      <c r="DN48" s="45"/>
      <c r="DO48" s="45"/>
      <c r="DP48" s="45"/>
      <c r="DQ48" s="45"/>
      <c r="DR48" s="45"/>
      <c r="DS48" s="45"/>
      <c r="DT48" s="45"/>
      <c r="DU48" s="45"/>
      <c r="DV48" s="45"/>
      <c r="DW48" s="45"/>
      <c r="DX48" s="45"/>
      <c r="DY48" s="45"/>
      <c r="DZ48" s="45"/>
      <c r="EA48" s="45"/>
      <c r="EB48" s="45"/>
      <c r="EC48" s="45"/>
      <c r="ED48" s="45"/>
      <c r="EE48" s="45"/>
      <c r="EF48" s="45"/>
      <c r="EG48" s="45"/>
      <c r="EH48" s="45"/>
      <c r="EI48" s="45"/>
      <c r="EJ48" s="45"/>
      <c r="EK48" s="45"/>
      <c r="EL48" s="45"/>
      <c r="EM48" s="45"/>
      <c r="EN48" s="45"/>
      <c r="EO48" s="45"/>
      <c r="EP48" s="45"/>
      <c r="EQ48" s="45"/>
      <c r="ER48" s="45"/>
      <c r="ES48" s="45"/>
      <c r="ET48" s="45"/>
      <c r="EU48" s="45"/>
      <c r="EV48" s="45"/>
      <c r="EW48" s="45"/>
      <c r="EX48" s="45"/>
      <c r="EY48" s="45"/>
      <c r="EZ48" s="45"/>
      <c r="FA48" s="45"/>
      <c r="FB48" s="45"/>
      <c r="FC48" s="45"/>
      <c r="FD48" s="45"/>
      <c r="FE48" s="45"/>
      <c r="FF48" s="45"/>
      <c r="FG48" s="45"/>
      <c r="FH48" s="45"/>
      <c r="FI48" s="45"/>
      <c r="FJ48" s="45"/>
      <c r="FK48" s="45"/>
      <c r="FL48" s="45"/>
      <c r="FM48" s="45"/>
      <c r="FN48" s="45"/>
      <c r="FO48" s="45"/>
      <c r="FP48" s="45"/>
      <c r="FQ48" s="45"/>
      <c r="FR48" s="45"/>
      <c r="FS48" s="45"/>
      <c r="FT48" s="45"/>
      <c r="FU48" s="45"/>
      <c r="FV48" s="45"/>
      <c r="FW48" s="45"/>
      <c r="FX48" s="45"/>
      <c r="FY48" s="45"/>
      <c r="FZ48" s="45"/>
      <c r="GA48" s="45"/>
      <c r="GB48" s="45"/>
      <c r="GC48" s="45"/>
      <c r="GD48" s="45"/>
      <c r="GE48" s="45"/>
      <c r="GF48" s="45"/>
      <c r="GG48" s="45"/>
      <c r="GH48" s="45"/>
      <c r="GI48" s="45"/>
      <c r="GJ48" s="45"/>
      <c r="GK48" s="45"/>
      <c r="GL48" s="45"/>
      <c r="GM48" s="45"/>
      <c r="GN48" s="45"/>
      <c r="GO48" s="45"/>
      <c r="GP48" s="45"/>
      <c r="GQ48" s="45"/>
      <c r="GR48" s="45"/>
      <c r="GS48" s="45"/>
      <c r="GT48" s="45"/>
      <c r="GU48" s="45"/>
      <c r="GV48" s="45"/>
      <c r="GW48" s="45"/>
      <c r="GX48" s="45"/>
      <c r="GY48" s="45"/>
      <c r="GZ48" s="45"/>
      <c r="HA48" s="45"/>
      <c r="HB48" s="45"/>
      <c r="HC48" s="45"/>
      <c r="HD48" s="45"/>
      <c r="HE48" s="45"/>
      <c r="HF48" s="45"/>
      <c r="HG48" s="45"/>
      <c r="HH48" s="45"/>
      <c r="HI48" s="45"/>
      <c r="HJ48" s="45"/>
      <c r="HK48" s="45"/>
      <c r="HL48" s="45"/>
      <c r="HM48" s="45"/>
      <c r="HN48" s="45"/>
      <c r="HO48" s="45"/>
      <c r="HP48" s="45"/>
      <c r="HQ48" s="45"/>
      <c r="HR48" s="45"/>
      <c r="HS48" s="45"/>
      <c r="HT48" s="45"/>
      <c r="HU48" s="45"/>
      <c r="HV48" s="45"/>
      <c r="HW48" s="45"/>
      <c r="HX48" s="45"/>
      <c r="HY48" s="45"/>
      <c r="HZ48" s="45"/>
      <c r="IA48" s="45"/>
      <c r="IB48" s="45"/>
      <c r="IC48" s="45"/>
      <c r="ID48" s="45"/>
      <c r="IE48" s="45"/>
      <c r="IF48" s="45"/>
      <c r="IG48" s="45"/>
      <c r="IH48" s="45"/>
      <c r="II48" s="45"/>
      <c r="IJ48" s="45"/>
      <c r="IK48" s="45"/>
      <c r="IL48" s="45"/>
      <c r="IM48" s="45"/>
      <c r="IN48" s="45"/>
      <c r="IO48" s="45"/>
      <c r="IP48" s="45"/>
      <c r="IQ48" s="45"/>
      <c r="IR48" s="45"/>
      <c r="IS48" s="45"/>
      <c r="IT48" s="45"/>
      <c r="IU48" s="45"/>
      <c r="IV48" s="45"/>
      <c r="IW48" s="45"/>
      <c r="IX48" s="45"/>
    </row>
    <row r="49" spans="1:258">
      <c r="B49" s="84"/>
      <c r="C49" s="80"/>
      <c r="D49" s="80"/>
      <c r="E49" s="201"/>
      <c r="G49" s="49"/>
      <c r="H49" s="165"/>
      <c r="O49" s="45"/>
      <c r="P49" s="45"/>
      <c r="Q49" s="45"/>
      <c r="R49" s="45"/>
      <c r="S49" s="45"/>
      <c r="T49" s="45"/>
      <c r="U49" s="45"/>
      <c r="V49" s="45"/>
      <c r="W49" s="45"/>
      <c r="X49" s="45"/>
      <c r="Y49" s="45"/>
      <c r="Z49" s="45"/>
      <c r="AA49" s="45"/>
      <c r="AB49" s="45"/>
      <c r="AC49" s="45"/>
      <c r="AD49" s="45"/>
      <c r="AE49" s="45"/>
      <c r="AF49" s="45"/>
      <c r="AG49" s="45"/>
      <c r="AH49" s="45"/>
      <c r="AI49" s="45"/>
      <c r="AJ49" s="45"/>
      <c r="AK49" s="45"/>
      <c r="AL49" s="45"/>
      <c r="AM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c r="DJ49" s="45"/>
      <c r="DK49" s="45"/>
      <c r="DL49" s="45"/>
      <c r="DM49" s="45"/>
      <c r="DN49" s="45"/>
      <c r="DO49" s="45"/>
      <c r="DP49" s="45"/>
      <c r="DQ49" s="45"/>
      <c r="DR49" s="45"/>
      <c r="DS49" s="45"/>
      <c r="DT49" s="45"/>
      <c r="DU49" s="45"/>
      <c r="DV49" s="45"/>
      <c r="DW49" s="45"/>
      <c r="DX49" s="45"/>
      <c r="DY49" s="45"/>
      <c r="DZ49" s="45"/>
      <c r="EA49" s="45"/>
      <c r="EB49" s="45"/>
      <c r="EC49" s="45"/>
      <c r="ED49" s="45"/>
      <c r="EE49" s="45"/>
      <c r="EF49" s="45"/>
      <c r="EG49" s="45"/>
      <c r="EH49" s="45"/>
      <c r="EI49" s="45"/>
      <c r="EJ49" s="45"/>
      <c r="EK49" s="45"/>
      <c r="EL49" s="45"/>
      <c r="EM49" s="45"/>
      <c r="EN49" s="45"/>
      <c r="EO49" s="45"/>
      <c r="EP49" s="45"/>
      <c r="EQ49" s="45"/>
      <c r="ER49" s="45"/>
      <c r="ES49" s="45"/>
      <c r="ET49" s="45"/>
      <c r="EU49" s="45"/>
      <c r="EV49" s="45"/>
      <c r="EW49" s="45"/>
      <c r="EX49" s="45"/>
      <c r="EY49" s="45"/>
      <c r="EZ49" s="45"/>
      <c r="FA49" s="45"/>
      <c r="FB49" s="45"/>
      <c r="FC49" s="45"/>
      <c r="FD49" s="45"/>
      <c r="FE49" s="45"/>
      <c r="FF49" s="45"/>
      <c r="FG49" s="45"/>
      <c r="FH49" s="45"/>
      <c r="FI49" s="45"/>
      <c r="FJ49" s="45"/>
      <c r="FK49" s="45"/>
      <c r="FL49" s="45"/>
      <c r="FM49" s="45"/>
      <c r="FN49" s="45"/>
      <c r="FO49" s="45"/>
      <c r="FP49" s="45"/>
      <c r="FQ49" s="45"/>
      <c r="FR49" s="45"/>
      <c r="FS49" s="45"/>
      <c r="FT49" s="45"/>
      <c r="FU49" s="45"/>
      <c r="FV49" s="45"/>
      <c r="FW49" s="45"/>
      <c r="FX49" s="45"/>
      <c r="FY49" s="45"/>
      <c r="FZ49" s="45"/>
      <c r="GA49" s="45"/>
      <c r="GB49" s="45"/>
      <c r="GC49" s="45"/>
      <c r="GD49" s="45"/>
      <c r="GE49" s="45"/>
      <c r="GF49" s="45"/>
      <c r="GG49" s="45"/>
      <c r="GH49" s="45"/>
      <c r="GI49" s="45"/>
      <c r="GJ49" s="45"/>
      <c r="GK49" s="45"/>
      <c r="GL49" s="45"/>
      <c r="GM49" s="45"/>
      <c r="GN49" s="45"/>
      <c r="GO49" s="45"/>
      <c r="GP49" s="45"/>
      <c r="GQ49" s="45"/>
      <c r="GR49" s="45"/>
      <c r="GS49" s="45"/>
      <c r="GT49" s="45"/>
      <c r="GU49" s="45"/>
      <c r="GV49" s="45"/>
      <c r="GW49" s="45"/>
      <c r="GX49" s="45"/>
      <c r="GY49" s="45"/>
      <c r="GZ49" s="45"/>
      <c r="HA49" s="45"/>
      <c r="HB49" s="45"/>
      <c r="HC49" s="45"/>
      <c r="HD49" s="45"/>
      <c r="HE49" s="45"/>
      <c r="HF49" s="45"/>
      <c r="HG49" s="45"/>
      <c r="HH49" s="45"/>
      <c r="HI49" s="45"/>
      <c r="HJ49" s="45"/>
      <c r="HK49" s="45"/>
      <c r="HL49" s="45"/>
      <c r="HM49" s="45"/>
      <c r="HN49" s="45"/>
      <c r="HO49" s="45"/>
      <c r="HP49" s="45"/>
      <c r="HQ49" s="45"/>
      <c r="HR49" s="45"/>
      <c r="HS49" s="45"/>
      <c r="HT49" s="45"/>
      <c r="HU49" s="45"/>
      <c r="HV49" s="45"/>
      <c r="HW49" s="45"/>
      <c r="HX49" s="45"/>
      <c r="HY49" s="45"/>
      <c r="HZ49" s="45"/>
      <c r="IA49" s="45"/>
      <c r="IB49" s="45"/>
      <c r="IC49" s="45"/>
      <c r="ID49" s="45"/>
      <c r="IE49" s="45"/>
      <c r="IF49" s="45"/>
      <c r="IG49" s="45"/>
      <c r="IH49" s="45"/>
      <c r="II49" s="45"/>
      <c r="IJ49" s="45"/>
      <c r="IK49" s="45"/>
      <c r="IL49" s="45"/>
      <c r="IM49" s="45"/>
      <c r="IN49" s="45"/>
      <c r="IO49" s="45"/>
      <c r="IP49" s="45"/>
      <c r="IQ49" s="45"/>
      <c r="IR49" s="45"/>
      <c r="IS49" s="45"/>
      <c r="IT49" s="45"/>
      <c r="IU49" s="45"/>
      <c r="IV49" s="45"/>
      <c r="IW49" s="45"/>
      <c r="IX49" s="45"/>
    </row>
    <row r="50" spans="1:258">
      <c r="B50" s="84"/>
      <c r="C50" s="80"/>
      <c r="D50" s="80"/>
      <c r="E50" s="201"/>
      <c r="G50" s="49"/>
      <c r="H50" s="165"/>
      <c r="O50" s="45"/>
      <c r="P50" s="4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c r="DJ50" s="45"/>
      <c r="DK50" s="45"/>
      <c r="DL50" s="45"/>
      <c r="DM50" s="45"/>
      <c r="DN50" s="45"/>
      <c r="DO50" s="45"/>
      <c r="DP50" s="45"/>
      <c r="DQ50" s="45"/>
      <c r="DR50" s="45"/>
      <c r="DS50" s="45"/>
      <c r="DT50" s="45"/>
      <c r="DU50" s="45"/>
      <c r="DV50" s="45"/>
      <c r="DW50" s="45"/>
      <c r="DX50" s="45"/>
      <c r="DY50" s="45"/>
      <c r="DZ50" s="45"/>
      <c r="EA50" s="45"/>
      <c r="EB50" s="45"/>
      <c r="EC50" s="45"/>
      <c r="ED50" s="45"/>
      <c r="EE50" s="45"/>
      <c r="EF50" s="45"/>
      <c r="EG50" s="45"/>
      <c r="EH50" s="45"/>
      <c r="EI50" s="45"/>
      <c r="EJ50" s="45"/>
      <c r="EK50" s="45"/>
      <c r="EL50" s="45"/>
      <c r="EM50" s="45"/>
      <c r="EN50" s="45"/>
      <c r="EO50" s="45"/>
      <c r="EP50" s="45"/>
      <c r="EQ50" s="45"/>
      <c r="ER50" s="45"/>
      <c r="ES50" s="45"/>
      <c r="ET50" s="45"/>
      <c r="EU50" s="45"/>
      <c r="EV50" s="45"/>
      <c r="EW50" s="45"/>
      <c r="EX50" s="45"/>
      <c r="EY50" s="45"/>
      <c r="EZ50" s="45"/>
      <c r="FA50" s="45"/>
      <c r="FB50" s="45"/>
      <c r="FC50" s="45"/>
      <c r="FD50" s="45"/>
      <c r="FE50" s="45"/>
      <c r="FF50" s="45"/>
      <c r="FG50" s="45"/>
      <c r="FH50" s="45"/>
      <c r="FI50" s="45"/>
      <c r="FJ50" s="45"/>
      <c r="FK50" s="45"/>
      <c r="FL50" s="45"/>
      <c r="FM50" s="45"/>
      <c r="FN50" s="45"/>
      <c r="FO50" s="45"/>
      <c r="FP50" s="45"/>
      <c r="FQ50" s="45"/>
      <c r="FR50" s="45"/>
      <c r="FS50" s="45"/>
      <c r="FT50" s="45"/>
      <c r="FU50" s="45"/>
      <c r="FV50" s="45"/>
      <c r="FW50" s="45"/>
      <c r="FX50" s="45"/>
      <c r="FY50" s="45"/>
      <c r="FZ50" s="45"/>
      <c r="GA50" s="45"/>
      <c r="GB50" s="45"/>
      <c r="GC50" s="45"/>
      <c r="GD50" s="45"/>
      <c r="GE50" s="45"/>
      <c r="GF50" s="45"/>
      <c r="GG50" s="45"/>
      <c r="GH50" s="45"/>
      <c r="GI50" s="45"/>
      <c r="GJ50" s="45"/>
      <c r="GK50" s="45"/>
      <c r="GL50" s="45"/>
      <c r="GM50" s="45"/>
      <c r="GN50" s="45"/>
      <c r="GO50" s="45"/>
      <c r="GP50" s="45"/>
      <c r="GQ50" s="45"/>
      <c r="GR50" s="45"/>
      <c r="GS50" s="45"/>
      <c r="GT50" s="45"/>
      <c r="GU50" s="45"/>
      <c r="GV50" s="45"/>
      <c r="GW50" s="45"/>
      <c r="GX50" s="45"/>
      <c r="GY50" s="45"/>
      <c r="GZ50" s="45"/>
      <c r="HA50" s="45"/>
      <c r="HB50" s="45"/>
      <c r="HC50" s="45"/>
      <c r="HD50" s="45"/>
      <c r="HE50" s="45"/>
      <c r="HF50" s="45"/>
      <c r="HG50" s="45"/>
      <c r="HH50" s="45"/>
      <c r="HI50" s="45"/>
      <c r="HJ50" s="45"/>
      <c r="HK50" s="45"/>
      <c r="HL50" s="45"/>
      <c r="HM50" s="45"/>
      <c r="HN50" s="45"/>
      <c r="HO50" s="45"/>
      <c r="HP50" s="45"/>
      <c r="HQ50" s="45"/>
      <c r="HR50" s="45"/>
      <c r="HS50" s="45"/>
      <c r="HT50" s="45"/>
      <c r="HU50" s="45"/>
      <c r="HV50" s="45"/>
      <c r="HW50" s="45"/>
      <c r="HX50" s="45"/>
      <c r="HY50" s="45"/>
      <c r="HZ50" s="45"/>
      <c r="IA50" s="45"/>
      <c r="IB50" s="45"/>
      <c r="IC50" s="45"/>
      <c r="ID50" s="45"/>
      <c r="IE50" s="45"/>
      <c r="IF50" s="45"/>
      <c r="IG50" s="45"/>
      <c r="IH50" s="45"/>
      <c r="II50" s="45"/>
      <c r="IJ50" s="45"/>
      <c r="IK50" s="45"/>
      <c r="IL50" s="45"/>
      <c r="IM50" s="45"/>
      <c r="IN50" s="45"/>
      <c r="IO50" s="45"/>
      <c r="IP50" s="45"/>
      <c r="IQ50" s="45"/>
      <c r="IR50" s="45"/>
      <c r="IS50" s="45"/>
      <c r="IT50" s="45"/>
      <c r="IU50" s="45"/>
      <c r="IV50" s="45"/>
      <c r="IW50" s="45"/>
      <c r="IX50" s="45"/>
    </row>
    <row r="51" spans="1:258" s="50" customFormat="1" ht="31">
      <c r="A51" s="47"/>
      <c r="B51" s="113" t="s">
        <v>8</v>
      </c>
      <c r="C51" s="115" t="s">
        <v>9</v>
      </c>
      <c r="D51" s="115"/>
      <c r="E51" s="171" t="s">
        <v>10</v>
      </c>
      <c r="F51" s="172" t="s">
        <v>11</v>
      </c>
      <c r="G51" s="172" t="s">
        <v>12</v>
      </c>
      <c r="H51" s="163" t="s">
        <v>13</v>
      </c>
      <c r="I51"/>
      <c r="J51"/>
      <c r="K51"/>
      <c r="L51"/>
      <c r="M51"/>
      <c r="N51"/>
    </row>
    <row r="52" spans="1:258" s="50" customFormat="1">
      <c r="A52" s="47"/>
      <c r="B52" s="114"/>
      <c r="C52" s="116"/>
      <c r="D52" s="116"/>
      <c r="E52" s="173"/>
      <c r="F52" s="174"/>
      <c r="G52" s="174"/>
      <c r="H52" s="164"/>
      <c r="I52"/>
      <c r="J52"/>
      <c r="K52"/>
      <c r="L52"/>
      <c r="M52"/>
      <c r="N52"/>
    </row>
    <row r="53" spans="1:258" s="45" customFormat="1">
      <c r="A53" s="47"/>
      <c r="B53" s="58"/>
      <c r="C53" s="48"/>
      <c r="D53" s="48"/>
      <c r="E53" s="49"/>
      <c r="F53" s="49"/>
      <c r="G53" s="49"/>
      <c r="H53" s="165"/>
      <c r="I53"/>
      <c r="J53"/>
      <c r="K53"/>
      <c r="L53"/>
      <c r="M53"/>
      <c r="N53"/>
    </row>
    <row r="54" spans="1:258" s="75" customFormat="1">
      <c r="A54" s="58"/>
      <c r="B54" s="77" t="s">
        <v>42</v>
      </c>
      <c r="C54" s="78" t="s">
        <v>0</v>
      </c>
      <c r="D54" s="78"/>
      <c r="E54" s="198"/>
      <c r="F54" s="198"/>
      <c r="G54" s="198"/>
      <c r="H54" s="168"/>
      <c r="I54"/>
      <c r="J54"/>
      <c r="K54"/>
      <c r="L54"/>
      <c r="M54"/>
      <c r="N54"/>
    </row>
    <row r="55" spans="1:258" s="45" customFormat="1">
      <c r="A55" s="47"/>
      <c r="B55" s="83"/>
      <c r="C55" s="80"/>
      <c r="D55" s="80"/>
      <c r="E55" s="125"/>
      <c r="F55" s="125"/>
      <c r="G55" s="49"/>
      <c r="H55" s="170"/>
      <c r="I55"/>
      <c r="J55"/>
      <c r="K55"/>
      <c r="L55"/>
      <c r="M55"/>
      <c r="N55"/>
    </row>
    <row r="56" spans="1:258" s="75" customFormat="1">
      <c r="A56" s="40">
        <v>1</v>
      </c>
      <c r="B56" s="40"/>
      <c r="C56" s="42" t="s">
        <v>88</v>
      </c>
      <c r="D56" s="42"/>
      <c r="E56" s="43"/>
      <c r="F56" s="43"/>
      <c r="G56" s="43"/>
      <c r="H56" s="175"/>
      <c r="I56"/>
      <c r="J56"/>
      <c r="K56"/>
      <c r="L56"/>
      <c r="M56"/>
      <c r="N56"/>
    </row>
    <row r="57" spans="1:258" s="45" customFormat="1">
      <c r="A57" s="47"/>
      <c r="B57" s="47"/>
      <c r="C57" s="48"/>
      <c r="D57" s="48"/>
      <c r="E57" s="49"/>
      <c r="F57" s="49"/>
      <c r="G57" s="49"/>
      <c r="H57" s="165"/>
      <c r="I57"/>
      <c r="J57"/>
      <c r="K57"/>
      <c r="L57"/>
      <c r="M57"/>
      <c r="N57"/>
    </row>
    <row r="58" spans="1:258" s="45" customFormat="1" ht="80.25" customHeight="1">
      <c r="A58" s="47">
        <v>1</v>
      </c>
      <c r="B58" s="58">
        <v>1</v>
      </c>
      <c r="C58" s="48" t="s">
        <v>87</v>
      </c>
      <c r="D58" s="48"/>
      <c r="E58" s="195">
        <v>1</v>
      </c>
      <c r="F58" s="49" t="s">
        <v>14</v>
      </c>
      <c r="G58" s="51">
        <v>0</v>
      </c>
      <c r="H58" s="165">
        <f>ROUND(E58*G58,2)</f>
        <v>0</v>
      </c>
      <c r="I58"/>
      <c r="J58"/>
      <c r="K58"/>
      <c r="L58"/>
      <c r="M58"/>
      <c r="N58"/>
    </row>
    <row r="59" spans="1:258" s="45" customFormat="1">
      <c r="A59" s="47"/>
      <c r="B59" s="58"/>
      <c r="C59" s="48"/>
      <c r="D59" s="48"/>
      <c r="E59" s="49"/>
      <c r="F59" s="49"/>
      <c r="G59" s="51"/>
      <c r="H59" s="165"/>
      <c r="I59"/>
      <c r="J59"/>
      <c r="K59"/>
      <c r="L59"/>
      <c r="M59"/>
      <c r="N59"/>
    </row>
    <row r="60" spans="1:258" s="45" customFormat="1">
      <c r="A60" s="47">
        <v>1</v>
      </c>
      <c r="B60" s="58">
        <f>+B58+1</f>
        <v>2</v>
      </c>
      <c r="C60" s="48" t="s">
        <v>50</v>
      </c>
      <c r="D60" s="48"/>
      <c r="E60" s="49">
        <v>1</v>
      </c>
      <c r="F60" s="49" t="s">
        <v>14</v>
      </c>
      <c r="G60" s="51"/>
      <c r="H60" s="165">
        <f>ROUND(E60*G60,2)</f>
        <v>0</v>
      </c>
      <c r="I60"/>
      <c r="J60"/>
      <c r="K60"/>
      <c r="L60"/>
      <c r="M60"/>
      <c r="N60"/>
    </row>
    <row r="61" spans="1:258" s="45" customFormat="1">
      <c r="A61" s="47"/>
      <c r="B61" s="58"/>
      <c r="C61" s="48"/>
      <c r="D61" s="48"/>
      <c r="E61" s="49"/>
      <c r="F61" s="49"/>
      <c r="G61" s="51"/>
      <c r="H61" s="165"/>
      <c r="I61"/>
      <c r="J61"/>
      <c r="K61"/>
      <c r="L61"/>
      <c r="M61"/>
      <c r="N61"/>
    </row>
    <row r="62" spans="1:258" s="45" customFormat="1" ht="30">
      <c r="A62" s="47">
        <v>1</v>
      </c>
      <c r="B62" s="58">
        <f t="shared" ref="B62" si="0">+B60+1</f>
        <v>3</v>
      </c>
      <c r="C62" s="48" t="s">
        <v>586</v>
      </c>
      <c r="D62" s="48"/>
      <c r="E62" s="49">
        <v>1</v>
      </c>
      <c r="F62" s="49" t="s">
        <v>14</v>
      </c>
      <c r="G62" s="51"/>
      <c r="H62" s="165">
        <f>ROUND(E62*G62,2)</f>
        <v>0</v>
      </c>
      <c r="I62"/>
      <c r="J62"/>
      <c r="K62"/>
      <c r="L62"/>
      <c r="M62"/>
      <c r="N62"/>
    </row>
    <row r="63" spans="1:258" s="45" customFormat="1">
      <c r="A63" s="47"/>
      <c r="B63" s="58"/>
      <c r="C63" s="48"/>
      <c r="D63" s="48"/>
      <c r="E63" s="125"/>
      <c r="F63" s="125"/>
      <c r="G63" s="126"/>
      <c r="H63" s="165"/>
      <c r="I63"/>
      <c r="J63"/>
      <c r="K63"/>
      <c r="L63"/>
      <c r="M63"/>
      <c r="N63"/>
    </row>
    <row r="64" spans="1:258" s="45" customFormat="1" ht="60">
      <c r="A64" s="47">
        <v>1</v>
      </c>
      <c r="B64" s="58">
        <f t="shared" ref="B64" si="1">+B62+1</f>
        <v>4</v>
      </c>
      <c r="C64" s="48" t="s">
        <v>98</v>
      </c>
      <c r="D64" s="48"/>
      <c r="E64" s="49">
        <v>1</v>
      </c>
      <c r="F64" s="49" t="s">
        <v>14</v>
      </c>
      <c r="G64" s="51"/>
      <c r="H64" s="165">
        <f>ROUND(E64*G64,2)</f>
        <v>0</v>
      </c>
      <c r="I64"/>
      <c r="J64"/>
      <c r="K64"/>
      <c r="L64"/>
      <c r="M64"/>
      <c r="N64"/>
    </row>
    <row r="65" spans="1:14" s="45" customFormat="1">
      <c r="A65" s="47"/>
      <c r="B65" s="85" t="s">
        <v>45</v>
      </c>
      <c r="C65" s="48" t="s">
        <v>94</v>
      </c>
      <c r="D65" s="48"/>
      <c r="E65" s="195">
        <v>4</v>
      </c>
      <c r="F65" s="49" t="s">
        <v>22</v>
      </c>
      <c r="G65" s="51"/>
      <c r="H65" s="165"/>
      <c r="I65"/>
      <c r="J65"/>
      <c r="K65"/>
      <c r="L65"/>
      <c r="M65"/>
      <c r="N65"/>
    </row>
    <row r="66" spans="1:14" s="45" customFormat="1">
      <c r="A66" s="47"/>
      <c r="B66" s="85" t="s">
        <v>46</v>
      </c>
      <c r="C66" s="48" t="s">
        <v>95</v>
      </c>
      <c r="D66" s="48"/>
      <c r="E66" s="195">
        <v>2</v>
      </c>
      <c r="F66" s="49" t="s">
        <v>22</v>
      </c>
      <c r="G66" s="51"/>
      <c r="H66" s="165"/>
      <c r="I66"/>
      <c r="J66"/>
      <c r="K66"/>
      <c r="L66"/>
      <c r="M66"/>
      <c r="N66"/>
    </row>
    <row r="67" spans="1:14" s="45" customFormat="1">
      <c r="A67" s="47"/>
      <c r="B67" s="85" t="s">
        <v>51</v>
      </c>
      <c r="C67" s="48" t="s">
        <v>96</v>
      </c>
      <c r="D67" s="48"/>
      <c r="E67" s="195">
        <v>1</v>
      </c>
      <c r="F67" s="49" t="s">
        <v>22</v>
      </c>
      <c r="G67" s="51"/>
      <c r="H67" s="165"/>
      <c r="I67"/>
      <c r="J67"/>
      <c r="K67"/>
      <c r="L67"/>
      <c r="M67"/>
      <c r="N67"/>
    </row>
    <row r="68" spans="1:14" s="45" customFormat="1">
      <c r="A68" s="47"/>
      <c r="B68" s="85" t="s">
        <v>52</v>
      </c>
      <c r="C68" s="48" t="s">
        <v>97</v>
      </c>
      <c r="D68" s="48"/>
      <c r="E68" s="195">
        <v>1</v>
      </c>
      <c r="F68" s="49" t="s">
        <v>22</v>
      </c>
      <c r="G68" s="51"/>
      <c r="H68" s="165"/>
      <c r="I68"/>
      <c r="J68"/>
      <c r="K68"/>
      <c r="L68"/>
      <c r="M68"/>
      <c r="N68"/>
    </row>
    <row r="69" spans="1:14" s="45" customFormat="1">
      <c r="A69" s="47"/>
      <c r="B69" s="58"/>
      <c r="C69" s="48"/>
      <c r="D69" s="48"/>
      <c r="E69" s="125"/>
      <c r="F69" s="125"/>
      <c r="G69" s="126"/>
      <c r="H69" s="165"/>
      <c r="I69"/>
      <c r="J69"/>
      <c r="K69"/>
      <c r="L69"/>
      <c r="M69"/>
      <c r="N69"/>
    </row>
    <row r="70" spans="1:14" s="45" customFormat="1" ht="45">
      <c r="A70" s="47">
        <v>1</v>
      </c>
      <c r="B70" s="58">
        <v>5</v>
      </c>
      <c r="C70" s="48" t="s">
        <v>142</v>
      </c>
      <c r="D70" s="48"/>
      <c r="E70" s="49">
        <v>1</v>
      </c>
      <c r="F70" s="49" t="s">
        <v>14</v>
      </c>
      <c r="G70" s="51"/>
      <c r="H70" s="165">
        <f>ROUND(E70*G70,2)</f>
        <v>0</v>
      </c>
      <c r="I70"/>
      <c r="J70"/>
      <c r="K70"/>
      <c r="L70"/>
      <c r="M70"/>
      <c r="N70"/>
    </row>
    <row r="71" spans="1:14" s="45" customFormat="1">
      <c r="A71" s="47"/>
      <c r="B71" s="58"/>
      <c r="C71" s="48"/>
      <c r="D71" s="48"/>
      <c r="E71" s="125"/>
      <c r="F71" s="125"/>
      <c r="G71" s="126"/>
      <c r="H71" s="165"/>
      <c r="I71"/>
      <c r="J71"/>
      <c r="K71"/>
      <c r="L71"/>
      <c r="M71"/>
      <c r="N71"/>
    </row>
    <row r="72" spans="1:14" s="45" customFormat="1" ht="45">
      <c r="A72" s="47">
        <v>1</v>
      </c>
      <c r="B72" s="58">
        <v>6</v>
      </c>
      <c r="C72" s="48" t="s">
        <v>141</v>
      </c>
      <c r="D72" s="48"/>
      <c r="E72" s="195">
        <v>1</v>
      </c>
      <c r="F72" s="49" t="s">
        <v>14</v>
      </c>
      <c r="G72" s="51"/>
      <c r="H72" s="165">
        <f>ROUND(E72*G72,2)</f>
        <v>0</v>
      </c>
      <c r="I72"/>
      <c r="J72"/>
      <c r="K72"/>
      <c r="L72"/>
      <c r="M72"/>
      <c r="N72"/>
    </row>
    <row r="73" spans="1:14" s="45" customFormat="1">
      <c r="A73" s="47"/>
      <c r="B73" s="58"/>
      <c r="C73" s="48"/>
      <c r="D73" s="48"/>
      <c r="E73" s="125"/>
      <c r="F73" s="125"/>
      <c r="G73" s="126"/>
      <c r="H73" s="165"/>
      <c r="I73"/>
      <c r="J73"/>
      <c r="K73"/>
      <c r="L73"/>
      <c r="M73"/>
      <c r="N73"/>
    </row>
    <row r="74" spans="1:14" s="45" customFormat="1">
      <c r="A74" s="47">
        <v>1</v>
      </c>
      <c r="B74" s="58">
        <v>7</v>
      </c>
      <c r="C74" s="48" t="s">
        <v>60</v>
      </c>
      <c r="D74" s="48"/>
      <c r="E74" s="49">
        <v>2</v>
      </c>
      <c r="F74" s="49" t="s">
        <v>14</v>
      </c>
      <c r="G74" s="51"/>
      <c r="H74" s="165">
        <f>ROUND(E74*G74,2)</f>
        <v>0</v>
      </c>
      <c r="I74"/>
      <c r="J74"/>
      <c r="K74"/>
      <c r="L74"/>
      <c r="M74"/>
      <c r="N74"/>
    </row>
    <row r="75" spans="1:14" s="45" customFormat="1">
      <c r="A75" s="47"/>
      <c r="B75" s="58"/>
      <c r="C75" s="48"/>
      <c r="D75" s="48"/>
      <c r="E75" s="125"/>
      <c r="F75" s="125"/>
      <c r="G75" s="126"/>
      <c r="H75" s="165"/>
      <c r="I75"/>
      <c r="J75"/>
      <c r="K75"/>
      <c r="L75"/>
      <c r="M75"/>
      <c r="N75"/>
    </row>
    <row r="76" spans="1:14" s="45" customFormat="1" ht="30">
      <c r="A76" s="47">
        <v>1</v>
      </c>
      <c r="B76" s="58">
        <v>8</v>
      </c>
      <c r="C76" s="48" t="s">
        <v>587</v>
      </c>
      <c r="D76" s="48"/>
      <c r="E76" s="195">
        <v>1</v>
      </c>
      <c r="F76" s="49" t="s">
        <v>14</v>
      </c>
      <c r="G76" s="51"/>
      <c r="H76" s="165">
        <f>ROUND(E76*G76,2)</f>
        <v>0</v>
      </c>
      <c r="I76"/>
      <c r="J76"/>
      <c r="K76"/>
      <c r="L76"/>
      <c r="M76"/>
      <c r="N76"/>
    </row>
    <row r="77" spans="1:14" s="45" customFormat="1">
      <c r="A77" s="47"/>
      <c r="B77" s="58"/>
      <c r="C77" s="48"/>
      <c r="D77" s="48"/>
      <c r="E77" s="125"/>
      <c r="F77" s="125"/>
      <c r="G77" s="126"/>
      <c r="H77" s="165"/>
      <c r="I77"/>
      <c r="J77"/>
      <c r="K77"/>
      <c r="L77"/>
      <c r="M77"/>
      <c r="N77"/>
    </row>
    <row r="78" spans="1:14" s="45" customFormat="1" ht="16" thickBot="1">
      <c r="A78" s="86">
        <v>1</v>
      </c>
      <c r="B78" s="86"/>
      <c r="C78" s="87" t="s">
        <v>16</v>
      </c>
      <c r="D78" s="87"/>
      <c r="E78" s="176"/>
      <c r="F78" s="176"/>
      <c r="G78" s="209"/>
      <c r="H78" s="177">
        <f>SUM(H58:H77)</f>
        <v>0</v>
      </c>
      <c r="I78"/>
      <c r="J78"/>
      <c r="K78"/>
      <c r="L78"/>
      <c r="M78"/>
      <c r="N78"/>
    </row>
    <row r="79" spans="1:14" s="45" customFormat="1" ht="16" thickTop="1">
      <c r="A79" s="47"/>
      <c r="B79" s="58"/>
      <c r="C79" s="48"/>
      <c r="D79" s="48"/>
      <c r="E79" s="49"/>
      <c r="F79" s="49"/>
      <c r="G79" s="51"/>
      <c r="H79" s="165"/>
      <c r="I79"/>
      <c r="J79"/>
      <c r="K79"/>
      <c r="L79"/>
      <c r="M79"/>
      <c r="N79"/>
    </row>
    <row r="80" spans="1:14" s="45" customFormat="1">
      <c r="A80" s="47"/>
      <c r="B80" s="58"/>
      <c r="C80" s="48"/>
      <c r="D80" s="48"/>
      <c r="E80" s="49"/>
      <c r="F80" s="49"/>
      <c r="G80" s="51"/>
      <c r="H80" s="165"/>
      <c r="I80"/>
      <c r="J80"/>
      <c r="K80"/>
      <c r="L80"/>
      <c r="M80"/>
      <c r="N80"/>
    </row>
    <row r="81" spans="1:14" s="45" customFormat="1">
      <c r="A81" s="40">
        <v>2</v>
      </c>
      <c r="B81" s="40"/>
      <c r="C81" s="41" t="s">
        <v>2</v>
      </c>
      <c r="D81" s="41"/>
      <c r="E81" s="121"/>
      <c r="F81" s="121"/>
      <c r="G81" s="122"/>
      <c r="H81" s="178"/>
      <c r="I81"/>
      <c r="J81"/>
      <c r="K81"/>
      <c r="L81"/>
      <c r="M81"/>
      <c r="N81"/>
    </row>
    <row r="82" spans="1:14" s="45" customFormat="1">
      <c r="A82" s="47"/>
      <c r="B82" s="58"/>
      <c r="C82" s="48"/>
      <c r="D82" s="48"/>
      <c r="E82" s="49"/>
      <c r="F82" s="49"/>
      <c r="G82" s="51"/>
      <c r="H82" s="165"/>
      <c r="I82"/>
      <c r="J82"/>
      <c r="K82"/>
      <c r="L82"/>
      <c r="M82"/>
      <c r="N82"/>
    </row>
    <row r="83" spans="1:14" s="45" customFormat="1">
      <c r="A83" s="47"/>
      <c r="B83" s="58"/>
      <c r="C83" s="48" t="s">
        <v>17</v>
      </c>
      <c r="D83" s="48"/>
      <c r="E83" s="49"/>
      <c r="F83" s="49"/>
      <c r="G83" s="51"/>
      <c r="H83" s="165"/>
      <c r="I83"/>
      <c r="J83"/>
      <c r="K83"/>
      <c r="L83"/>
      <c r="M83"/>
      <c r="N83"/>
    </row>
    <row r="84" spans="1:14" s="45" customFormat="1" ht="60">
      <c r="A84" s="47"/>
      <c r="B84" s="58" t="s">
        <v>18</v>
      </c>
      <c r="C84" s="117" t="s">
        <v>19</v>
      </c>
      <c r="D84" s="117"/>
      <c r="E84" s="59"/>
      <c r="F84" s="59"/>
      <c r="G84" s="60"/>
      <c r="H84" s="179"/>
      <c r="I84"/>
      <c r="J84"/>
      <c r="K84"/>
      <c r="L84"/>
      <c r="M84"/>
      <c r="N84"/>
    </row>
    <row r="85" spans="1:14" s="45" customFormat="1" ht="60">
      <c r="A85" s="47"/>
      <c r="B85" s="58" t="s">
        <v>18</v>
      </c>
      <c r="C85" s="117" t="s">
        <v>20</v>
      </c>
      <c r="D85" s="117"/>
      <c r="E85" s="59"/>
      <c r="F85" s="59"/>
      <c r="G85" s="60"/>
      <c r="H85" s="179"/>
      <c r="I85"/>
      <c r="J85"/>
      <c r="K85"/>
      <c r="L85"/>
      <c r="M85"/>
      <c r="N85"/>
    </row>
    <row r="86" spans="1:14" s="45" customFormat="1">
      <c r="A86" s="47"/>
      <c r="B86" s="58"/>
      <c r="C86" s="117"/>
      <c r="D86" s="117"/>
      <c r="E86" s="59"/>
      <c r="F86" s="59"/>
      <c r="G86" s="60"/>
      <c r="H86" s="179"/>
      <c r="I86"/>
      <c r="J86"/>
      <c r="K86"/>
      <c r="L86"/>
      <c r="M86"/>
      <c r="N86"/>
    </row>
    <row r="87" spans="1:14" s="45" customFormat="1">
      <c r="A87" s="47"/>
      <c r="B87" s="58"/>
      <c r="C87" s="48"/>
      <c r="D87" s="48"/>
      <c r="E87" s="49"/>
      <c r="F87" s="49"/>
      <c r="G87" s="51"/>
      <c r="H87" s="165"/>
      <c r="I87"/>
      <c r="J87"/>
      <c r="K87"/>
      <c r="L87"/>
      <c r="M87"/>
      <c r="N87"/>
    </row>
    <row r="88" spans="1:14" s="45" customFormat="1" ht="45">
      <c r="A88" s="47">
        <v>2</v>
      </c>
      <c r="B88" s="58">
        <v>1</v>
      </c>
      <c r="C88" s="48" t="s">
        <v>100</v>
      </c>
      <c r="D88" s="48"/>
      <c r="E88" s="195">
        <v>1.5</v>
      </c>
      <c r="F88" s="49" t="s">
        <v>99</v>
      </c>
      <c r="G88" s="51"/>
      <c r="H88" s="165">
        <f>ROUND(E88*G88,2)</f>
        <v>0</v>
      </c>
      <c r="I88"/>
      <c r="J88"/>
      <c r="K88"/>
      <c r="L88"/>
      <c r="M88"/>
      <c r="N88"/>
    </row>
    <row r="89" spans="1:14" s="45" customFormat="1">
      <c r="A89" s="47"/>
      <c r="B89" s="58"/>
      <c r="C89" s="48"/>
      <c r="D89" s="48"/>
      <c r="E89" s="49"/>
      <c r="F89" s="49"/>
      <c r="G89" s="51"/>
      <c r="H89" s="165"/>
      <c r="I89"/>
      <c r="J89"/>
      <c r="K89"/>
      <c r="L89"/>
      <c r="M89"/>
      <c r="N89"/>
    </row>
    <row r="90" spans="1:14" s="45" customFormat="1" ht="45">
      <c r="A90" s="47">
        <v>2</v>
      </c>
      <c r="B90" s="58">
        <f>+B88+1</f>
        <v>2</v>
      </c>
      <c r="C90" s="48" t="s">
        <v>101</v>
      </c>
      <c r="D90" s="48"/>
      <c r="E90" s="49">
        <v>0.25</v>
      </c>
      <c r="F90" s="49" t="s">
        <v>99</v>
      </c>
      <c r="G90" s="51"/>
      <c r="H90" s="165">
        <f>ROUND(E90*G90,2)</f>
        <v>0</v>
      </c>
      <c r="I90"/>
      <c r="J90"/>
      <c r="K90"/>
      <c r="L90"/>
      <c r="M90"/>
      <c r="N90"/>
    </row>
    <row r="91" spans="1:14" s="45" customFormat="1">
      <c r="A91" s="47"/>
      <c r="B91" s="58"/>
      <c r="C91" s="48"/>
      <c r="D91" s="48"/>
      <c r="E91" s="49"/>
      <c r="F91" s="49"/>
      <c r="G91" s="51"/>
      <c r="H91" s="165"/>
      <c r="I91"/>
      <c r="J91"/>
      <c r="K91"/>
      <c r="L91"/>
      <c r="M91"/>
      <c r="N91"/>
    </row>
    <row r="92" spans="1:14" s="45" customFormat="1" ht="60">
      <c r="A92" s="47">
        <v>2</v>
      </c>
      <c r="B92" s="58">
        <f t="shared" ref="B92" si="2">+B90+1</f>
        <v>3</v>
      </c>
      <c r="C92" s="48" t="s">
        <v>102</v>
      </c>
      <c r="D92" s="48"/>
      <c r="E92" s="49">
        <v>0.85</v>
      </c>
      <c r="F92" s="49" t="s">
        <v>99</v>
      </c>
      <c r="G92" s="51"/>
      <c r="H92" s="165">
        <f>ROUND(E92*G92,2)</f>
        <v>0</v>
      </c>
      <c r="I92"/>
      <c r="J92"/>
      <c r="K92"/>
      <c r="L92"/>
      <c r="M92"/>
      <c r="N92"/>
    </row>
    <row r="93" spans="1:14" s="45" customFormat="1">
      <c r="A93" s="47"/>
      <c r="B93" s="58"/>
      <c r="C93" s="48"/>
      <c r="D93" s="48"/>
      <c r="E93" s="49"/>
      <c r="F93" s="49"/>
      <c r="G93" s="51"/>
      <c r="H93" s="165"/>
      <c r="I93"/>
      <c r="J93"/>
      <c r="K93"/>
      <c r="L93"/>
      <c r="M93"/>
      <c r="N93"/>
    </row>
    <row r="94" spans="1:14" s="45" customFormat="1" ht="60">
      <c r="A94" s="47">
        <v>2</v>
      </c>
      <c r="B94" s="58">
        <f t="shared" ref="B94" si="3">+B92+1</f>
        <v>4</v>
      </c>
      <c r="C94" s="48" t="s">
        <v>143</v>
      </c>
      <c r="D94" s="48"/>
      <c r="E94" s="49">
        <v>0.15</v>
      </c>
      <c r="F94" s="49" t="s">
        <v>99</v>
      </c>
      <c r="G94" s="51"/>
      <c r="H94" s="165">
        <f>ROUND(E94*G94,2)</f>
        <v>0</v>
      </c>
      <c r="I94"/>
      <c r="J94"/>
      <c r="K94"/>
      <c r="L94"/>
      <c r="M94"/>
      <c r="N94"/>
    </row>
    <row r="95" spans="1:14" s="45" customFormat="1">
      <c r="A95" s="47"/>
      <c r="B95" s="58"/>
      <c r="C95" s="48"/>
      <c r="D95" s="48"/>
      <c r="E95" s="49"/>
      <c r="F95" s="49"/>
      <c r="G95" s="51"/>
      <c r="H95" s="165"/>
      <c r="I95"/>
      <c r="J95"/>
      <c r="K95"/>
      <c r="L95"/>
      <c r="M95"/>
      <c r="N95"/>
    </row>
    <row r="96" spans="1:14" s="45" customFormat="1" ht="60">
      <c r="A96" s="47">
        <v>2</v>
      </c>
      <c r="B96" s="58">
        <f t="shared" ref="B96" si="4">+B94+1</f>
        <v>5</v>
      </c>
      <c r="C96" s="48" t="s">
        <v>120</v>
      </c>
      <c r="D96" s="48"/>
      <c r="E96" s="49">
        <v>0.2</v>
      </c>
      <c r="F96" s="49" t="s">
        <v>99</v>
      </c>
      <c r="G96" s="51"/>
      <c r="H96" s="165">
        <f>ROUND(E96*G96,2)</f>
        <v>0</v>
      </c>
      <c r="I96"/>
      <c r="J96"/>
      <c r="K96"/>
      <c r="L96"/>
      <c r="M96"/>
      <c r="N96"/>
    </row>
    <row r="97" spans="1:14" s="45" customFormat="1">
      <c r="A97" s="47"/>
      <c r="B97" s="58"/>
      <c r="C97" s="48"/>
      <c r="D97" s="48"/>
      <c r="E97" s="49"/>
      <c r="F97" s="49"/>
      <c r="G97" s="51"/>
      <c r="H97" s="165"/>
      <c r="I97"/>
      <c r="J97"/>
      <c r="K97"/>
      <c r="L97"/>
      <c r="M97"/>
      <c r="N97"/>
    </row>
    <row r="98" spans="1:14" s="45" customFormat="1" ht="45">
      <c r="A98" s="47"/>
      <c r="B98" s="58">
        <f t="shared" ref="B98" si="5">+B96+1</f>
        <v>6</v>
      </c>
      <c r="C98" s="48" t="s">
        <v>103</v>
      </c>
      <c r="D98" s="48"/>
      <c r="E98" s="195">
        <v>1.5</v>
      </c>
      <c r="F98" s="49" t="s">
        <v>99</v>
      </c>
      <c r="G98" s="51"/>
      <c r="H98" s="165">
        <f>ROUND(E98*G98,2)</f>
        <v>0</v>
      </c>
      <c r="I98"/>
      <c r="J98"/>
      <c r="K98"/>
      <c r="L98"/>
      <c r="M98"/>
      <c r="N98"/>
    </row>
    <row r="99" spans="1:14" s="45" customFormat="1">
      <c r="A99" s="47"/>
      <c r="B99" s="58"/>
      <c r="C99" s="48"/>
      <c r="D99" s="48"/>
      <c r="E99" s="49"/>
      <c r="F99" s="49"/>
      <c r="G99" s="51"/>
      <c r="H99" s="165"/>
      <c r="I99"/>
      <c r="J99"/>
      <c r="K99"/>
      <c r="L99"/>
      <c r="M99"/>
      <c r="N99"/>
    </row>
    <row r="100" spans="1:14" s="45" customFormat="1" ht="30">
      <c r="A100" s="47"/>
      <c r="B100" s="58">
        <f t="shared" ref="B100" si="6">+B98+1</f>
        <v>7</v>
      </c>
      <c r="C100" s="48" t="s">
        <v>114</v>
      </c>
      <c r="D100" s="48"/>
      <c r="E100" s="49">
        <v>1</v>
      </c>
      <c r="F100" s="49" t="s">
        <v>14</v>
      </c>
      <c r="G100" s="51"/>
      <c r="H100" s="165">
        <f>ROUND(E100*G100,2)</f>
        <v>0</v>
      </c>
      <c r="I100"/>
      <c r="J100"/>
      <c r="K100"/>
      <c r="L100"/>
      <c r="M100"/>
      <c r="N100"/>
    </row>
    <row r="101" spans="1:14" s="45" customFormat="1">
      <c r="A101" s="47"/>
      <c r="B101" s="58"/>
      <c r="C101" s="48" t="s">
        <v>104</v>
      </c>
      <c r="D101" s="48"/>
      <c r="E101" s="49">
        <v>24</v>
      </c>
      <c r="F101" s="49"/>
      <c r="G101" s="51"/>
      <c r="H101" s="165"/>
      <c r="I101"/>
      <c r="J101"/>
      <c r="K101"/>
      <c r="L101"/>
      <c r="M101"/>
      <c r="N101"/>
    </row>
    <row r="102" spans="1:14" s="45" customFormat="1">
      <c r="A102" s="47"/>
      <c r="B102" s="58"/>
      <c r="C102" s="48" t="s">
        <v>105</v>
      </c>
      <c r="D102" s="48"/>
      <c r="E102" s="49">
        <v>3</v>
      </c>
      <c r="F102" s="49"/>
      <c r="G102" s="51"/>
      <c r="H102" s="165"/>
      <c r="I102"/>
      <c r="J102"/>
      <c r="K102"/>
      <c r="L102"/>
      <c r="M102"/>
      <c r="N102"/>
    </row>
    <row r="103" spans="1:14" s="45" customFormat="1">
      <c r="A103" s="47"/>
      <c r="B103" s="58"/>
      <c r="C103" s="48" t="s">
        <v>106</v>
      </c>
      <c r="D103" s="48"/>
      <c r="E103" s="49">
        <v>2</v>
      </c>
      <c r="F103" s="49"/>
      <c r="G103" s="51"/>
      <c r="H103" s="165"/>
      <c r="I103"/>
      <c r="J103"/>
      <c r="K103"/>
      <c r="L103"/>
      <c r="M103"/>
      <c r="N103"/>
    </row>
    <row r="104" spans="1:14" s="45" customFormat="1">
      <c r="A104" s="47"/>
      <c r="B104" s="58"/>
      <c r="C104" s="48" t="s">
        <v>113</v>
      </c>
      <c r="D104" s="48"/>
      <c r="E104" s="49">
        <v>1</v>
      </c>
      <c r="F104" s="49"/>
      <c r="G104" s="51"/>
      <c r="H104" s="165"/>
      <c r="I104"/>
      <c r="J104"/>
      <c r="K104"/>
      <c r="L104"/>
      <c r="M104"/>
      <c r="N104"/>
    </row>
    <row r="105" spans="1:14" s="45" customFormat="1">
      <c r="A105" s="47"/>
      <c r="B105" s="58"/>
      <c r="C105" s="48" t="s">
        <v>107</v>
      </c>
      <c r="D105" s="48"/>
      <c r="E105" s="49">
        <v>1</v>
      </c>
      <c r="F105" s="49"/>
      <c r="G105" s="51"/>
      <c r="H105" s="165"/>
      <c r="I105"/>
      <c r="J105"/>
      <c r="K105"/>
      <c r="L105"/>
      <c r="M105"/>
      <c r="N105"/>
    </row>
    <row r="106" spans="1:14" s="45" customFormat="1">
      <c r="A106" s="47"/>
      <c r="B106" s="58"/>
      <c r="C106" s="48" t="s">
        <v>108</v>
      </c>
      <c r="D106" s="48"/>
      <c r="E106" s="49">
        <v>1</v>
      </c>
      <c r="F106" s="49"/>
      <c r="G106" s="51"/>
      <c r="H106" s="165"/>
      <c r="I106"/>
      <c r="J106"/>
      <c r="K106"/>
      <c r="L106"/>
      <c r="M106"/>
      <c r="N106"/>
    </row>
    <row r="107" spans="1:14" s="45" customFormat="1">
      <c r="A107" s="47"/>
      <c r="B107" s="58"/>
      <c r="C107" s="48" t="s">
        <v>109</v>
      </c>
      <c r="D107" s="48"/>
      <c r="E107" s="49">
        <v>1</v>
      </c>
      <c r="F107" s="49"/>
      <c r="G107" s="51"/>
      <c r="H107" s="165"/>
      <c r="I107"/>
      <c r="J107"/>
      <c r="K107"/>
      <c r="L107"/>
      <c r="M107"/>
      <c r="N107"/>
    </row>
    <row r="108" spans="1:14" s="45" customFormat="1">
      <c r="A108" s="47"/>
      <c r="B108" s="58"/>
      <c r="C108" s="48" t="s">
        <v>110</v>
      </c>
      <c r="D108" s="48"/>
      <c r="E108" s="49">
        <v>1</v>
      </c>
      <c r="F108" s="49"/>
      <c r="G108" s="51"/>
      <c r="H108" s="165"/>
      <c r="I108"/>
      <c r="J108"/>
      <c r="K108"/>
      <c r="L108"/>
      <c r="M108"/>
      <c r="N108"/>
    </row>
    <row r="109" spans="1:14" s="45" customFormat="1">
      <c r="A109" s="47"/>
      <c r="B109" s="58"/>
      <c r="C109" s="48" t="s">
        <v>111</v>
      </c>
      <c r="D109" s="48"/>
      <c r="E109" s="49">
        <v>1</v>
      </c>
      <c r="F109" s="49"/>
      <c r="G109" s="51"/>
      <c r="H109" s="165"/>
      <c r="I109"/>
      <c r="J109"/>
      <c r="K109"/>
      <c r="L109"/>
      <c r="M109"/>
      <c r="N109"/>
    </row>
    <row r="110" spans="1:14" s="45" customFormat="1">
      <c r="A110" s="47"/>
      <c r="B110" s="58"/>
      <c r="C110" s="48" t="s">
        <v>112</v>
      </c>
      <c r="D110" s="48"/>
      <c r="E110" s="49">
        <v>1</v>
      </c>
      <c r="F110" s="49"/>
      <c r="G110" s="51"/>
      <c r="H110" s="165"/>
      <c r="I110"/>
      <c r="J110"/>
      <c r="K110"/>
      <c r="L110"/>
      <c r="M110"/>
      <c r="N110"/>
    </row>
    <row r="111" spans="1:14" s="45" customFormat="1">
      <c r="A111" s="47"/>
      <c r="B111" s="58"/>
      <c r="C111" s="48" t="s">
        <v>115</v>
      </c>
      <c r="D111" s="48"/>
      <c r="E111" s="49">
        <v>1</v>
      </c>
      <c r="F111" s="49"/>
      <c r="G111" s="51"/>
      <c r="H111" s="165"/>
      <c r="I111"/>
      <c r="J111"/>
      <c r="K111"/>
      <c r="L111"/>
      <c r="M111"/>
      <c r="N111"/>
    </row>
    <row r="112" spans="1:14" s="45" customFormat="1">
      <c r="A112" s="47"/>
      <c r="B112" s="58"/>
      <c r="C112" s="48"/>
      <c r="D112" s="48"/>
      <c r="E112" s="49"/>
      <c r="F112" s="49"/>
      <c r="G112" s="51"/>
      <c r="H112" s="165"/>
      <c r="I112"/>
      <c r="J112"/>
      <c r="K112"/>
      <c r="L112"/>
      <c r="M112"/>
      <c r="N112"/>
    </row>
    <row r="113" spans="1:14" s="45" customFormat="1">
      <c r="A113" s="47"/>
      <c r="B113" s="58"/>
      <c r="C113" s="48"/>
      <c r="D113" s="48"/>
      <c r="E113" s="49"/>
      <c r="F113" s="49"/>
      <c r="G113" s="51"/>
      <c r="H113" s="165"/>
      <c r="I113"/>
      <c r="J113"/>
      <c r="K113"/>
      <c r="L113"/>
      <c r="M113"/>
      <c r="N113"/>
    </row>
    <row r="114" spans="1:14" s="45" customFormat="1" ht="30">
      <c r="A114" s="47">
        <v>2</v>
      </c>
      <c r="B114" s="58">
        <f>+B100+1</f>
        <v>8</v>
      </c>
      <c r="C114" s="48" t="s">
        <v>116</v>
      </c>
      <c r="D114" s="48"/>
      <c r="E114" s="49">
        <f>18.09+3.78</f>
        <v>21.87</v>
      </c>
      <c r="F114" s="49" t="s">
        <v>15</v>
      </c>
      <c r="G114" s="51"/>
      <c r="H114" s="165">
        <f>ROUND(E114*G114,2)</f>
        <v>0</v>
      </c>
      <c r="I114"/>
      <c r="J114"/>
      <c r="K114"/>
      <c r="L114"/>
      <c r="M114"/>
      <c r="N114"/>
    </row>
    <row r="115" spans="1:14" s="45" customFormat="1">
      <c r="A115" s="47"/>
      <c r="B115" s="58"/>
      <c r="C115" s="48"/>
      <c r="D115" s="48"/>
      <c r="E115" s="49"/>
      <c r="F115" s="49"/>
      <c r="G115" s="51"/>
      <c r="H115" s="165"/>
      <c r="I115"/>
      <c r="J115"/>
      <c r="K115"/>
      <c r="L115"/>
      <c r="M115"/>
      <c r="N115"/>
    </row>
    <row r="116" spans="1:14" s="45" customFormat="1" ht="45">
      <c r="A116" s="47">
        <v>2</v>
      </c>
      <c r="B116" s="58">
        <f>+B114+1</f>
        <v>9</v>
      </c>
      <c r="C116" s="48" t="s">
        <v>117</v>
      </c>
      <c r="D116" s="48"/>
      <c r="E116" s="49">
        <f>130-E114</f>
        <v>108.13</v>
      </c>
      <c r="F116" s="49" t="s">
        <v>15</v>
      </c>
      <c r="G116" s="51"/>
      <c r="H116" s="165">
        <f>ROUND(E116*G116,2)</f>
        <v>0</v>
      </c>
      <c r="I116"/>
      <c r="J116"/>
      <c r="K116"/>
      <c r="L116"/>
      <c r="M116"/>
      <c r="N116"/>
    </row>
    <row r="117" spans="1:14" s="45" customFormat="1">
      <c r="A117" s="47"/>
      <c r="B117" s="58"/>
      <c r="C117" s="48"/>
      <c r="D117" s="48"/>
      <c r="E117" s="49"/>
      <c r="F117" s="49"/>
      <c r="G117" s="51"/>
      <c r="H117" s="165"/>
      <c r="I117"/>
      <c r="J117"/>
      <c r="K117"/>
      <c r="L117"/>
      <c r="M117"/>
      <c r="N117"/>
    </row>
    <row r="118" spans="1:14" s="45" customFormat="1" ht="30">
      <c r="A118" s="47">
        <v>2</v>
      </c>
      <c r="B118" s="58">
        <v>10</v>
      </c>
      <c r="C118" s="48" t="s">
        <v>118</v>
      </c>
      <c r="D118" s="48"/>
      <c r="E118" s="195">
        <v>100</v>
      </c>
      <c r="F118" s="49" t="s">
        <v>15</v>
      </c>
      <c r="G118" s="51"/>
      <c r="H118" s="165">
        <f>ROUND(E118*G118,2)</f>
        <v>0</v>
      </c>
      <c r="I118"/>
      <c r="J118"/>
      <c r="K118"/>
      <c r="L118"/>
      <c r="M118"/>
      <c r="N118"/>
    </row>
    <row r="119" spans="1:14" s="45" customFormat="1">
      <c r="A119" s="47"/>
      <c r="B119" s="58"/>
      <c r="C119" s="48"/>
      <c r="D119" s="48"/>
      <c r="E119" s="49"/>
      <c r="F119" s="49"/>
      <c r="G119" s="51"/>
      <c r="H119" s="165"/>
      <c r="I119"/>
      <c r="J119"/>
      <c r="K119"/>
      <c r="L119"/>
      <c r="M119"/>
      <c r="N119"/>
    </row>
    <row r="120" spans="1:14" s="45" customFormat="1" ht="45">
      <c r="A120" s="47">
        <v>2</v>
      </c>
      <c r="B120" s="58">
        <v>11</v>
      </c>
      <c r="C120" s="48" t="s">
        <v>353</v>
      </c>
      <c r="D120" s="48"/>
      <c r="E120" s="49">
        <f>55*3.55</f>
        <v>195.25</v>
      </c>
      <c r="F120" s="49" t="s">
        <v>15</v>
      </c>
      <c r="G120" s="51"/>
      <c r="H120" s="165">
        <f>ROUND(E120*G120,2)</f>
        <v>0</v>
      </c>
      <c r="I120"/>
      <c r="J120"/>
      <c r="K120"/>
      <c r="L120"/>
      <c r="M120"/>
      <c r="N120"/>
    </row>
    <row r="121" spans="1:14" s="45" customFormat="1">
      <c r="A121" s="47"/>
      <c r="B121" s="58"/>
      <c r="C121" s="48"/>
      <c r="D121" s="48"/>
      <c r="E121" s="49"/>
      <c r="F121" s="49"/>
      <c r="G121" s="51"/>
      <c r="H121" s="165"/>
      <c r="I121"/>
      <c r="J121"/>
      <c r="K121"/>
      <c r="L121"/>
      <c r="M121"/>
      <c r="N121"/>
    </row>
    <row r="122" spans="1:14" s="45" customFormat="1" ht="45">
      <c r="A122" s="47">
        <v>2</v>
      </c>
      <c r="B122" s="58">
        <v>12</v>
      </c>
      <c r="C122" s="48" t="s">
        <v>119</v>
      </c>
      <c r="D122" s="48"/>
      <c r="E122" s="49">
        <v>25</v>
      </c>
      <c r="F122" s="49" t="s">
        <v>15</v>
      </c>
      <c r="G122" s="51"/>
      <c r="H122" s="165">
        <f>ROUND(E122*G122,2)</f>
        <v>0</v>
      </c>
      <c r="I122"/>
      <c r="J122"/>
      <c r="K122"/>
      <c r="L122"/>
      <c r="M122"/>
      <c r="N122"/>
    </row>
    <row r="123" spans="1:14" s="45" customFormat="1">
      <c r="A123" s="47"/>
      <c r="B123" s="58"/>
      <c r="C123" s="48"/>
      <c r="D123" s="48"/>
      <c r="E123" s="49"/>
      <c r="F123" s="49"/>
      <c r="G123" s="51"/>
      <c r="H123" s="165"/>
      <c r="I123"/>
      <c r="J123"/>
      <c r="K123"/>
      <c r="L123"/>
      <c r="M123"/>
      <c r="N123"/>
    </row>
    <row r="124" spans="1:14" s="45" customFormat="1">
      <c r="A124" s="47">
        <v>2</v>
      </c>
      <c r="B124" s="58">
        <v>13</v>
      </c>
      <c r="C124" s="48" t="s">
        <v>121</v>
      </c>
      <c r="D124" s="48"/>
      <c r="E124" s="49">
        <f>+(1.9+1.6+1.6+4.5+4.5+3.7)*3.8</f>
        <v>67.64</v>
      </c>
      <c r="F124" s="49" t="s">
        <v>15</v>
      </c>
      <c r="G124" s="51"/>
      <c r="H124" s="165">
        <f>ROUND(E124*G124,2)</f>
        <v>0</v>
      </c>
      <c r="I124"/>
      <c r="J124"/>
      <c r="K124"/>
      <c r="L124"/>
      <c r="M124"/>
      <c r="N124"/>
    </row>
    <row r="125" spans="1:14" s="45" customFormat="1">
      <c r="A125" s="47"/>
      <c r="B125" s="58"/>
      <c r="C125" s="48"/>
      <c r="D125" s="48"/>
      <c r="E125" s="49"/>
      <c r="F125" s="49"/>
      <c r="G125" s="51"/>
      <c r="H125" s="165"/>
      <c r="I125"/>
      <c r="J125"/>
      <c r="K125"/>
      <c r="L125"/>
      <c r="M125"/>
      <c r="N125"/>
    </row>
    <row r="126" spans="1:14" s="45" customFormat="1" ht="45">
      <c r="A126" s="47">
        <v>2</v>
      </c>
      <c r="B126" s="58">
        <v>14</v>
      </c>
      <c r="C126" s="48" t="s">
        <v>122</v>
      </c>
      <c r="D126" s="48"/>
      <c r="E126" s="49">
        <f>1.3*0.53</f>
        <v>0.68900000000000006</v>
      </c>
      <c r="F126" s="49" t="s">
        <v>57</v>
      </c>
      <c r="G126" s="51"/>
      <c r="H126" s="165">
        <f>ROUND(E126*G126,2)</f>
        <v>0</v>
      </c>
      <c r="I126"/>
      <c r="J126"/>
      <c r="K126"/>
      <c r="L126"/>
      <c r="M126"/>
      <c r="N126"/>
    </row>
    <row r="127" spans="1:14" s="45" customFormat="1">
      <c r="A127" s="47"/>
      <c r="B127" s="58"/>
      <c r="C127" s="48"/>
      <c r="D127" s="48"/>
      <c r="E127" s="49"/>
      <c r="F127" s="49"/>
      <c r="G127" s="51"/>
      <c r="H127" s="165"/>
      <c r="I127"/>
      <c r="J127"/>
      <c r="K127"/>
      <c r="L127"/>
      <c r="M127"/>
      <c r="N127"/>
    </row>
    <row r="128" spans="1:14" s="45" customFormat="1" ht="60">
      <c r="A128" s="47">
        <v>2</v>
      </c>
      <c r="B128" s="58">
        <v>15</v>
      </c>
      <c r="C128" s="48" t="s">
        <v>127</v>
      </c>
      <c r="D128" s="48"/>
      <c r="E128" s="49">
        <v>9</v>
      </c>
      <c r="F128" s="49" t="s">
        <v>22</v>
      </c>
      <c r="G128" s="51"/>
      <c r="H128" s="165">
        <f>ROUND(E128*G128,2)</f>
        <v>0</v>
      </c>
      <c r="I128"/>
      <c r="J128"/>
      <c r="K128"/>
      <c r="L128"/>
      <c r="M128"/>
      <c r="N128"/>
    </row>
    <row r="129" spans="1:14" s="45" customFormat="1">
      <c r="A129" s="47"/>
      <c r="B129" s="58"/>
      <c r="C129" s="48"/>
      <c r="D129" s="48"/>
      <c r="E129" s="49"/>
      <c r="F129" s="49"/>
      <c r="G129" s="51"/>
      <c r="H129" s="165"/>
      <c r="I129"/>
      <c r="J129"/>
      <c r="K129"/>
      <c r="L129"/>
      <c r="M129"/>
      <c r="N129"/>
    </row>
    <row r="130" spans="1:14" s="45" customFormat="1" ht="30">
      <c r="A130" s="47">
        <v>2</v>
      </c>
      <c r="B130" s="58">
        <v>16</v>
      </c>
      <c r="C130" s="48" t="s">
        <v>123</v>
      </c>
      <c r="D130" s="48"/>
      <c r="E130" s="195">
        <v>12</v>
      </c>
      <c r="F130" s="49" t="s">
        <v>57</v>
      </c>
      <c r="G130" s="51"/>
      <c r="H130" s="165">
        <f>ROUND(E130*G130,2)</f>
        <v>0</v>
      </c>
      <c r="I130"/>
      <c r="J130"/>
      <c r="K130"/>
      <c r="L130"/>
      <c r="M130"/>
      <c r="N130"/>
    </row>
    <row r="131" spans="1:14" s="45" customFormat="1">
      <c r="A131" s="47"/>
      <c r="B131" s="58"/>
      <c r="C131" s="48"/>
      <c r="D131" s="48"/>
      <c r="E131" s="49"/>
      <c r="F131" s="49"/>
      <c r="G131" s="51"/>
      <c r="H131" s="165"/>
      <c r="I131"/>
      <c r="J131"/>
      <c r="K131"/>
      <c r="L131"/>
      <c r="M131"/>
      <c r="N131"/>
    </row>
    <row r="132" spans="1:14" s="45" customFormat="1" ht="30">
      <c r="A132" s="47">
        <v>2</v>
      </c>
      <c r="B132" s="58">
        <v>17</v>
      </c>
      <c r="C132" s="48" t="s">
        <v>144</v>
      </c>
      <c r="D132" s="48"/>
      <c r="E132" s="49">
        <v>1</v>
      </c>
      <c r="F132" s="49" t="s">
        <v>22</v>
      </c>
      <c r="G132" s="217"/>
      <c r="H132" s="165">
        <f>ROUND(E132*G132,2)</f>
        <v>0</v>
      </c>
      <c r="I132"/>
      <c r="J132"/>
      <c r="K132"/>
      <c r="L132"/>
      <c r="M132"/>
      <c r="N132"/>
    </row>
    <row r="133" spans="1:14" s="45" customFormat="1">
      <c r="A133" s="47"/>
      <c r="B133" s="58"/>
      <c r="C133" s="48"/>
      <c r="D133" s="48"/>
      <c r="E133" s="49"/>
      <c r="F133" s="49"/>
      <c r="G133" s="51"/>
      <c r="H133" s="165"/>
      <c r="I133"/>
      <c r="J133"/>
      <c r="K133"/>
      <c r="L133"/>
      <c r="M133"/>
      <c r="N133"/>
    </row>
    <row r="134" spans="1:14" s="45" customFormat="1" ht="30" customHeight="1">
      <c r="A134" s="47">
        <v>2</v>
      </c>
      <c r="B134" s="58">
        <v>18</v>
      </c>
      <c r="C134" s="48" t="s">
        <v>124</v>
      </c>
      <c r="D134" s="48"/>
      <c r="E134" s="49">
        <v>5</v>
      </c>
      <c r="F134" s="49" t="s">
        <v>22</v>
      </c>
      <c r="G134" s="51"/>
      <c r="H134" s="165">
        <f>ROUND(E134*G134,2)</f>
        <v>0</v>
      </c>
      <c r="I134"/>
      <c r="J134"/>
      <c r="K134"/>
      <c r="L134"/>
      <c r="M134"/>
      <c r="N134"/>
    </row>
    <row r="135" spans="1:14" s="45" customFormat="1">
      <c r="A135" s="47"/>
      <c r="B135" s="58"/>
      <c r="C135" s="48"/>
      <c r="D135" s="48"/>
      <c r="E135" s="49"/>
      <c r="F135" s="49"/>
      <c r="G135" s="51"/>
      <c r="H135" s="165"/>
      <c r="I135"/>
      <c r="J135"/>
      <c r="K135"/>
      <c r="L135"/>
      <c r="M135"/>
      <c r="N135"/>
    </row>
    <row r="136" spans="1:14" s="45" customFormat="1" ht="60">
      <c r="A136" s="47">
        <v>2</v>
      </c>
      <c r="B136" s="58">
        <v>19</v>
      </c>
      <c r="C136" s="48" t="s">
        <v>125</v>
      </c>
      <c r="D136" s="48"/>
      <c r="E136" s="49">
        <v>5</v>
      </c>
      <c r="F136" s="49" t="s">
        <v>57</v>
      </c>
      <c r="G136" s="51"/>
      <c r="H136" s="165">
        <f>ROUND(E136*G136,2)</f>
        <v>0</v>
      </c>
      <c r="I136"/>
      <c r="J136"/>
      <c r="K136"/>
      <c r="L136"/>
      <c r="M136"/>
      <c r="N136"/>
    </row>
    <row r="137" spans="1:14" s="45" customFormat="1" ht="45">
      <c r="A137" s="47"/>
      <c r="B137" s="58"/>
      <c r="C137" s="48" t="s">
        <v>140</v>
      </c>
      <c r="D137" s="48"/>
      <c r="E137" s="49"/>
      <c r="F137" s="49"/>
      <c r="G137" s="51"/>
      <c r="H137" s="165"/>
      <c r="I137"/>
      <c r="J137"/>
      <c r="K137"/>
      <c r="L137"/>
      <c r="M137"/>
      <c r="N137"/>
    </row>
    <row r="138" spans="1:14" s="45" customFormat="1">
      <c r="A138" s="47"/>
      <c r="B138" s="58"/>
      <c r="C138" s="48"/>
      <c r="D138" s="48"/>
      <c r="E138" s="49"/>
      <c r="F138" s="49"/>
      <c r="G138" s="51"/>
      <c r="H138" s="165"/>
      <c r="I138"/>
      <c r="J138"/>
      <c r="K138"/>
      <c r="L138"/>
      <c r="M138"/>
      <c r="N138"/>
    </row>
    <row r="139" spans="1:14" s="45" customFormat="1" ht="45">
      <c r="A139" s="47">
        <v>2</v>
      </c>
      <c r="B139" s="58">
        <f>+B136+1</f>
        <v>20</v>
      </c>
      <c r="C139" s="48" t="s">
        <v>126</v>
      </c>
      <c r="D139" s="48"/>
      <c r="E139" s="195">
        <v>8.5</v>
      </c>
      <c r="F139" s="49" t="s">
        <v>99</v>
      </c>
      <c r="G139" s="51"/>
      <c r="H139" s="165">
        <f>ROUND(E139*G139,2)</f>
        <v>0</v>
      </c>
      <c r="I139"/>
      <c r="J139"/>
      <c r="K139"/>
      <c r="L139"/>
      <c r="M139"/>
      <c r="N139"/>
    </row>
    <row r="140" spans="1:14" s="45" customFormat="1">
      <c r="A140" s="47"/>
      <c r="B140" s="58"/>
      <c r="C140" s="48"/>
      <c r="D140" s="48"/>
      <c r="E140" s="195"/>
      <c r="F140" s="49"/>
      <c r="G140" s="51"/>
      <c r="H140" s="165"/>
      <c r="I140"/>
      <c r="J140"/>
      <c r="K140"/>
      <c r="L140"/>
      <c r="M140"/>
      <c r="N140"/>
    </row>
    <row r="141" spans="1:14" s="45" customFormat="1" ht="60">
      <c r="A141" s="47">
        <v>2</v>
      </c>
      <c r="B141" s="58">
        <f>+B139+1</f>
        <v>21</v>
      </c>
      <c r="C141" s="48" t="s">
        <v>630</v>
      </c>
      <c r="D141" s="48"/>
      <c r="E141" s="195">
        <v>82</v>
      </c>
      <c r="F141" s="49" t="s">
        <v>15</v>
      </c>
      <c r="G141" s="51"/>
      <c r="H141" s="165">
        <f>ROUND(E141*G141,2)</f>
        <v>0</v>
      </c>
      <c r="I141"/>
      <c r="J141"/>
      <c r="K141"/>
      <c r="L141"/>
      <c r="M141"/>
      <c r="N141"/>
    </row>
    <row r="142" spans="1:14" s="45" customFormat="1">
      <c r="A142" s="47"/>
      <c r="B142" s="58"/>
      <c r="C142" s="48"/>
      <c r="D142" s="48"/>
      <c r="E142" s="195"/>
      <c r="F142" s="49"/>
      <c r="G142" s="51"/>
      <c r="H142" s="165"/>
      <c r="I142"/>
      <c r="J142"/>
      <c r="K142"/>
      <c r="L142"/>
      <c r="M142"/>
      <c r="N142"/>
    </row>
    <row r="143" spans="1:14" s="45" customFormat="1" ht="30">
      <c r="A143" s="47">
        <v>2</v>
      </c>
      <c r="B143" s="58">
        <f t="shared" ref="B143" si="7">+B141+1</f>
        <v>22</v>
      </c>
      <c r="C143" s="48" t="s">
        <v>139</v>
      </c>
      <c r="D143" s="48"/>
      <c r="E143" s="195">
        <v>1.3</v>
      </c>
      <c r="F143" s="49" t="s">
        <v>99</v>
      </c>
      <c r="G143" s="51"/>
      <c r="H143" s="165">
        <f>ROUND(E143*G143,2)</f>
        <v>0</v>
      </c>
      <c r="I143"/>
      <c r="J143"/>
      <c r="K143"/>
      <c r="L143"/>
      <c r="M143"/>
      <c r="N143"/>
    </row>
    <row r="144" spans="1:14" s="45" customFormat="1">
      <c r="A144" s="47"/>
      <c r="B144" s="58"/>
      <c r="C144" s="48"/>
      <c r="D144" s="48"/>
      <c r="E144" s="49"/>
      <c r="F144" s="49"/>
      <c r="G144" s="51"/>
      <c r="H144" s="165"/>
      <c r="I144"/>
      <c r="J144"/>
      <c r="K144"/>
      <c r="L144"/>
      <c r="M144"/>
      <c r="N144"/>
    </row>
    <row r="145" spans="1:14" s="45" customFormat="1" ht="30">
      <c r="A145" s="47">
        <v>2</v>
      </c>
      <c r="B145" s="58">
        <f t="shared" ref="B145" si="8">+B143+1</f>
        <v>23</v>
      </c>
      <c r="C145" s="48" t="s">
        <v>128</v>
      </c>
      <c r="D145" s="48"/>
      <c r="E145" s="49">
        <v>2</v>
      </c>
      <c r="F145" s="49" t="s">
        <v>99</v>
      </c>
      <c r="G145" s="51"/>
      <c r="H145" s="165">
        <f>ROUND(E145*G145,2)</f>
        <v>0</v>
      </c>
      <c r="I145"/>
      <c r="J145"/>
      <c r="K145"/>
      <c r="L145"/>
      <c r="M145"/>
      <c r="N145"/>
    </row>
    <row r="146" spans="1:14" s="45" customFormat="1">
      <c r="A146" s="47"/>
      <c r="B146" s="85" t="s">
        <v>45</v>
      </c>
      <c r="C146" s="48" t="s">
        <v>129</v>
      </c>
      <c r="D146" s="48"/>
      <c r="E146" s="49">
        <v>8</v>
      </c>
      <c r="F146" s="49" t="s">
        <v>131</v>
      </c>
      <c r="G146" s="51"/>
      <c r="H146" s="165">
        <f t="shared" ref="H146:H147" si="9">ROUND(E146*G146,2)</f>
        <v>0</v>
      </c>
      <c r="I146"/>
      <c r="J146"/>
      <c r="K146"/>
      <c r="L146"/>
      <c r="M146"/>
      <c r="N146"/>
    </row>
    <row r="147" spans="1:14" s="45" customFormat="1">
      <c r="A147" s="47"/>
      <c r="B147" s="85" t="s">
        <v>46</v>
      </c>
      <c r="C147" s="48" t="s">
        <v>130</v>
      </c>
      <c r="D147" s="48"/>
      <c r="E147" s="49">
        <v>16</v>
      </c>
      <c r="F147" s="49" t="s">
        <v>131</v>
      </c>
      <c r="G147" s="51"/>
      <c r="H147" s="165">
        <f t="shared" si="9"/>
        <v>0</v>
      </c>
      <c r="I147"/>
      <c r="J147"/>
      <c r="K147"/>
      <c r="L147"/>
      <c r="M147"/>
      <c r="N147"/>
    </row>
    <row r="148" spans="1:14" s="75" customFormat="1" ht="16" thickBot="1">
      <c r="A148" s="86">
        <v>2</v>
      </c>
      <c r="B148" s="86"/>
      <c r="C148" s="87" t="s">
        <v>23</v>
      </c>
      <c r="D148" s="87"/>
      <c r="E148" s="176"/>
      <c r="F148" s="176"/>
      <c r="G148" s="209"/>
      <c r="H148" s="180">
        <f>SUM(H87:H147)</f>
        <v>0</v>
      </c>
      <c r="I148"/>
      <c r="J148"/>
      <c r="K148"/>
      <c r="L148"/>
      <c r="M148"/>
      <c r="N148"/>
    </row>
    <row r="149" spans="1:14" s="75" customFormat="1" ht="16" thickTop="1">
      <c r="A149" s="58"/>
      <c r="B149" s="58"/>
      <c r="C149" s="88"/>
      <c r="D149" s="88"/>
      <c r="E149" s="59"/>
      <c r="F149" s="59"/>
      <c r="G149" s="60"/>
      <c r="H149" s="181"/>
      <c r="I149"/>
      <c r="J149"/>
      <c r="K149"/>
      <c r="L149"/>
      <c r="M149"/>
      <c r="N149"/>
    </row>
    <row r="150" spans="1:14" s="75" customFormat="1">
      <c r="A150" s="58"/>
      <c r="B150" s="58"/>
      <c r="C150" s="88"/>
      <c r="D150" s="88"/>
      <c r="E150" s="59"/>
      <c r="F150" s="59"/>
      <c r="G150" s="60"/>
      <c r="H150" s="181"/>
      <c r="I150"/>
      <c r="J150"/>
      <c r="K150"/>
      <c r="L150"/>
      <c r="M150"/>
      <c r="N150"/>
    </row>
    <row r="151" spans="1:14" s="45" customFormat="1">
      <c r="A151" s="39">
        <v>3</v>
      </c>
      <c r="B151" s="40"/>
      <c r="C151" s="42" t="s">
        <v>133</v>
      </c>
      <c r="D151" s="42"/>
      <c r="E151" s="43"/>
      <c r="F151" s="43"/>
      <c r="G151" s="44"/>
      <c r="H151" s="175"/>
      <c r="I151"/>
      <c r="J151"/>
      <c r="K151"/>
      <c r="L151"/>
      <c r="M151"/>
      <c r="N151"/>
    </row>
    <row r="152" spans="1:14" s="45" customFormat="1">
      <c r="A152" s="47"/>
      <c r="B152" s="47"/>
      <c r="C152" s="48"/>
      <c r="D152" s="48"/>
      <c r="E152" s="49"/>
      <c r="F152" s="49"/>
      <c r="G152" s="51"/>
      <c r="H152" s="165"/>
      <c r="I152"/>
      <c r="J152"/>
      <c r="K152"/>
      <c r="L152"/>
      <c r="M152"/>
      <c r="N152"/>
    </row>
    <row r="153" spans="1:14" s="45" customFormat="1">
      <c r="A153" s="47"/>
      <c r="B153" s="90"/>
      <c r="C153" s="91" t="s">
        <v>62</v>
      </c>
      <c r="D153" s="91"/>
      <c r="E153" s="202"/>
      <c r="F153" s="202"/>
      <c r="G153" s="51"/>
      <c r="H153" s="165"/>
      <c r="I153"/>
      <c r="J153"/>
      <c r="K153"/>
      <c r="L153"/>
      <c r="M153"/>
      <c r="N153"/>
    </row>
    <row r="154" spans="1:14" s="45" customFormat="1" ht="30">
      <c r="A154" s="47"/>
      <c r="B154" s="92" t="s">
        <v>18</v>
      </c>
      <c r="C154" s="93" t="s">
        <v>63</v>
      </c>
      <c r="D154" s="93"/>
      <c r="E154" s="203"/>
      <c r="F154" s="203"/>
      <c r="G154" s="60"/>
      <c r="H154" s="179"/>
      <c r="I154"/>
      <c r="J154"/>
      <c r="K154"/>
      <c r="L154"/>
      <c r="M154"/>
      <c r="N154"/>
    </row>
    <row r="155" spans="1:14" s="45" customFormat="1" ht="60">
      <c r="A155" s="47"/>
      <c r="B155" s="92" t="s">
        <v>18</v>
      </c>
      <c r="C155" s="93" t="s">
        <v>132</v>
      </c>
      <c r="D155" s="93"/>
      <c r="E155" s="203"/>
      <c r="F155" s="203"/>
      <c r="G155" s="60"/>
      <c r="H155" s="179"/>
      <c r="I155"/>
      <c r="J155"/>
      <c r="K155"/>
      <c r="L155"/>
      <c r="M155"/>
      <c r="N155"/>
    </row>
    <row r="156" spans="1:14" s="45" customFormat="1" ht="45">
      <c r="A156" s="47"/>
      <c r="B156" s="92" t="s">
        <v>18</v>
      </c>
      <c r="C156" s="93" t="s">
        <v>64</v>
      </c>
      <c r="D156" s="93"/>
      <c r="E156" s="203"/>
      <c r="F156" s="203"/>
      <c r="G156" s="51"/>
      <c r="H156" s="165"/>
      <c r="I156"/>
      <c r="J156"/>
      <c r="K156"/>
      <c r="L156"/>
      <c r="M156"/>
      <c r="N156"/>
    </row>
    <row r="157" spans="1:14" s="45" customFormat="1">
      <c r="A157" s="47"/>
      <c r="B157" s="94"/>
      <c r="C157" s="95"/>
      <c r="D157" s="95"/>
      <c r="E157" s="204"/>
      <c r="F157" s="204"/>
      <c r="G157" s="51"/>
      <c r="H157" s="165"/>
      <c r="I157"/>
      <c r="J157"/>
      <c r="K157"/>
      <c r="L157"/>
      <c r="M157"/>
      <c r="N157"/>
    </row>
    <row r="158" spans="1:14" s="45" customFormat="1" ht="75">
      <c r="A158" s="47">
        <v>3</v>
      </c>
      <c r="B158" s="92">
        <v>1</v>
      </c>
      <c r="C158" s="96" t="s">
        <v>136</v>
      </c>
      <c r="D158" s="96"/>
      <c r="E158" s="143">
        <v>38</v>
      </c>
      <c r="F158" s="143" t="s">
        <v>57</v>
      </c>
      <c r="G158" s="51"/>
      <c r="H158" s="165">
        <f>ROUND(E158*G158,2)</f>
        <v>0</v>
      </c>
      <c r="I158"/>
      <c r="J158"/>
      <c r="K158"/>
      <c r="L158"/>
      <c r="M158"/>
      <c r="N158"/>
    </row>
    <row r="159" spans="1:14" s="45" customFormat="1">
      <c r="A159" s="47"/>
      <c r="B159" s="94"/>
      <c r="C159" s="95"/>
      <c r="D159" s="95"/>
      <c r="E159" s="143"/>
      <c r="F159" s="143"/>
      <c r="G159" s="51"/>
      <c r="H159" s="165"/>
      <c r="I159"/>
      <c r="J159"/>
      <c r="K159"/>
      <c r="L159"/>
      <c r="M159"/>
      <c r="N159"/>
    </row>
    <row r="160" spans="1:14" s="45" customFormat="1" ht="60">
      <c r="A160" s="47">
        <v>3</v>
      </c>
      <c r="B160" s="92">
        <f>+B158+1</f>
        <v>2</v>
      </c>
      <c r="C160" s="96" t="s">
        <v>137</v>
      </c>
      <c r="D160" s="96"/>
      <c r="E160" s="143">
        <v>65</v>
      </c>
      <c r="F160" s="143" t="s">
        <v>57</v>
      </c>
      <c r="G160" s="51"/>
      <c r="H160" s="165">
        <f>ROUND(E160*G160,2)</f>
        <v>0</v>
      </c>
      <c r="I160"/>
      <c r="J160"/>
      <c r="K160"/>
      <c r="L160"/>
      <c r="M160"/>
      <c r="N160"/>
    </row>
    <row r="161" spans="1:14" s="45" customFormat="1">
      <c r="A161" s="47"/>
      <c r="B161" s="94"/>
      <c r="C161" s="95"/>
      <c r="D161" s="95"/>
      <c r="E161" s="143"/>
      <c r="F161" s="143"/>
      <c r="G161" s="51"/>
      <c r="H161" s="165"/>
      <c r="I161"/>
      <c r="J161"/>
      <c r="K161"/>
      <c r="L161"/>
      <c r="M161"/>
      <c r="N161"/>
    </row>
    <row r="162" spans="1:14" s="45" customFormat="1" ht="75">
      <c r="A162" s="47">
        <v>3</v>
      </c>
      <c r="B162" s="92">
        <f t="shared" ref="B162" si="10">+B160+1</f>
        <v>3</v>
      </c>
      <c r="C162" s="96" t="s">
        <v>138</v>
      </c>
      <c r="D162" s="96"/>
      <c r="E162" s="143">
        <f>3*8.8</f>
        <v>26.400000000000002</v>
      </c>
      <c r="F162" s="143" t="s">
        <v>57</v>
      </c>
      <c r="G162" s="51"/>
      <c r="H162" s="165">
        <f>ROUND(E162*G162,2)</f>
        <v>0</v>
      </c>
      <c r="I162"/>
      <c r="J162"/>
      <c r="K162"/>
      <c r="L162"/>
      <c r="M162"/>
      <c r="N162"/>
    </row>
    <row r="163" spans="1:14" s="45" customFormat="1">
      <c r="A163" s="47"/>
      <c r="B163" s="94"/>
      <c r="C163" s="95"/>
      <c r="D163" s="95"/>
      <c r="E163" s="143"/>
      <c r="F163" s="143"/>
      <c r="G163" s="51"/>
      <c r="H163" s="165"/>
      <c r="I163"/>
      <c r="J163"/>
      <c r="K163"/>
      <c r="L163"/>
      <c r="M163"/>
      <c r="N163"/>
    </row>
    <row r="164" spans="1:14" s="45" customFormat="1" ht="30">
      <c r="A164" s="47">
        <v>3</v>
      </c>
      <c r="B164" s="92">
        <f t="shared" ref="B164" si="11">+B162+1</f>
        <v>4</v>
      </c>
      <c r="C164" s="96" t="s">
        <v>148</v>
      </c>
      <c r="D164" s="96"/>
      <c r="E164" s="143">
        <v>9</v>
      </c>
      <c r="F164" s="143" t="s">
        <v>57</v>
      </c>
      <c r="G164" s="51"/>
      <c r="H164" s="165">
        <f>ROUND(E164*G164,2)</f>
        <v>0</v>
      </c>
      <c r="I164"/>
      <c r="J164"/>
      <c r="K164"/>
      <c r="L164"/>
      <c r="M164"/>
      <c r="N164"/>
    </row>
    <row r="165" spans="1:14" s="45" customFormat="1">
      <c r="A165" s="47"/>
      <c r="B165" s="94"/>
      <c r="C165" s="95"/>
      <c r="D165" s="95"/>
      <c r="E165" s="143"/>
      <c r="F165" s="143"/>
      <c r="G165" s="51"/>
      <c r="H165" s="165"/>
      <c r="I165"/>
      <c r="J165"/>
      <c r="K165"/>
      <c r="L165"/>
      <c r="M165"/>
      <c r="N165"/>
    </row>
    <row r="166" spans="1:14" s="45" customFormat="1" ht="45">
      <c r="A166" s="47">
        <v>3</v>
      </c>
      <c r="B166" s="92">
        <f t="shared" ref="B166" si="12">+B164+1</f>
        <v>5</v>
      </c>
      <c r="C166" s="96" t="s">
        <v>65</v>
      </c>
      <c r="D166" s="96"/>
      <c r="E166" s="143">
        <v>160</v>
      </c>
      <c r="F166" s="143" t="s">
        <v>15</v>
      </c>
      <c r="G166" s="51"/>
      <c r="H166" s="165">
        <f t="shared" ref="H166" si="13">ROUND(E166*G166,2)</f>
        <v>0</v>
      </c>
      <c r="I166"/>
      <c r="J166"/>
      <c r="K166"/>
      <c r="L166"/>
      <c r="M166"/>
      <c r="N166"/>
    </row>
    <row r="167" spans="1:14" s="45" customFormat="1">
      <c r="A167" s="47"/>
      <c r="B167" s="94"/>
      <c r="C167" s="95"/>
      <c r="D167" s="95"/>
      <c r="E167" s="143"/>
      <c r="F167" s="143"/>
      <c r="G167" s="51"/>
      <c r="H167" s="165"/>
      <c r="I167"/>
      <c r="J167"/>
      <c r="K167"/>
      <c r="L167"/>
      <c r="M167"/>
      <c r="N167"/>
    </row>
    <row r="168" spans="1:14" s="45" customFormat="1" ht="60">
      <c r="A168" s="47">
        <v>3</v>
      </c>
      <c r="B168" s="92">
        <f t="shared" ref="B168" si="14">+B166+1</f>
        <v>6</v>
      </c>
      <c r="C168" s="96" t="s">
        <v>134</v>
      </c>
      <c r="D168" s="96"/>
      <c r="E168" s="143">
        <v>70</v>
      </c>
      <c r="F168" s="143" t="s">
        <v>57</v>
      </c>
      <c r="G168" s="51"/>
      <c r="H168" s="165">
        <f t="shared" ref="H168" si="15">ROUND(E168*G168,2)</f>
        <v>0</v>
      </c>
      <c r="I168"/>
      <c r="J168"/>
      <c r="K168"/>
      <c r="L168"/>
      <c r="M168"/>
      <c r="N168"/>
    </row>
    <row r="169" spans="1:14" s="45" customFormat="1">
      <c r="A169" s="47"/>
      <c r="B169" s="94"/>
      <c r="C169" s="96"/>
      <c r="D169" s="96"/>
      <c r="E169" s="143"/>
      <c r="F169" s="143"/>
      <c r="G169" s="51"/>
      <c r="H169" s="165"/>
      <c r="I169"/>
      <c r="J169"/>
      <c r="K169"/>
      <c r="L169"/>
      <c r="M169"/>
      <c r="N169"/>
    </row>
    <row r="170" spans="1:14" s="45" customFormat="1" ht="60">
      <c r="A170" s="47">
        <v>3</v>
      </c>
      <c r="B170" s="92">
        <f t="shared" ref="B170" si="16">+B168+1</f>
        <v>7</v>
      </c>
      <c r="C170" s="96" t="s">
        <v>146</v>
      </c>
      <c r="D170" s="96"/>
      <c r="E170" s="143">
        <f>120*0.13</f>
        <v>15.600000000000001</v>
      </c>
      <c r="F170" s="143" t="s">
        <v>57</v>
      </c>
      <c r="G170" s="217"/>
      <c r="H170" s="165">
        <f t="shared" ref="H170" si="17">ROUND(E170*G170,2)</f>
        <v>0</v>
      </c>
      <c r="I170"/>
      <c r="J170"/>
      <c r="K170"/>
      <c r="L170"/>
      <c r="M170"/>
      <c r="N170"/>
    </row>
    <row r="171" spans="1:14" s="45" customFormat="1">
      <c r="A171" s="47"/>
      <c r="B171" s="94"/>
      <c r="C171" s="96"/>
      <c r="D171" s="96"/>
      <c r="E171" s="143"/>
      <c r="F171" s="143"/>
      <c r="G171" s="217"/>
      <c r="H171" s="165"/>
      <c r="I171"/>
      <c r="J171"/>
      <c r="K171"/>
      <c r="L171"/>
      <c r="M171"/>
      <c r="N171"/>
    </row>
    <row r="172" spans="1:14" s="45" customFormat="1" ht="60">
      <c r="A172" s="47">
        <v>3</v>
      </c>
      <c r="B172" s="92">
        <f t="shared" ref="B172" si="18">+B170+1</f>
        <v>8</v>
      </c>
      <c r="C172" s="96" t="s">
        <v>145</v>
      </c>
      <c r="D172" s="96"/>
      <c r="E172" s="143">
        <f>120*0.13</f>
        <v>15.600000000000001</v>
      </c>
      <c r="F172" s="143" t="s">
        <v>57</v>
      </c>
      <c r="G172" s="217"/>
      <c r="H172" s="165">
        <f t="shared" ref="H172" si="19">ROUND(E172*G172,2)</f>
        <v>0</v>
      </c>
      <c r="I172"/>
      <c r="J172"/>
      <c r="K172"/>
      <c r="L172"/>
      <c r="M172"/>
      <c r="N172"/>
    </row>
    <row r="173" spans="1:14" s="45" customFormat="1">
      <c r="A173" s="47"/>
      <c r="B173" s="94"/>
      <c r="C173" s="96"/>
      <c r="D173" s="96"/>
      <c r="E173" s="143"/>
      <c r="F173" s="143"/>
      <c r="G173" s="217"/>
      <c r="H173" s="165"/>
      <c r="I173"/>
      <c r="J173"/>
      <c r="K173"/>
      <c r="L173"/>
      <c r="M173"/>
      <c r="N173"/>
    </row>
    <row r="174" spans="1:14" s="45" customFormat="1" ht="45">
      <c r="A174" s="47">
        <v>3</v>
      </c>
      <c r="B174" s="92">
        <f t="shared" ref="B174" si="20">+B172+1</f>
        <v>9</v>
      </c>
      <c r="C174" s="96" t="s">
        <v>147</v>
      </c>
      <c r="D174" s="96"/>
      <c r="E174" s="143">
        <f>120*0.05</f>
        <v>6</v>
      </c>
      <c r="F174" s="143" t="s">
        <v>57</v>
      </c>
      <c r="G174" s="217"/>
      <c r="H174" s="165">
        <f t="shared" ref="H174" si="21">ROUND(E174*G174,2)</f>
        <v>0</v>
      </c>
      <c r="I174"/>
      <c r="J174"/>
      <c r="K174"/>
      <c r="L174"/>
      <c r="M174"/>
      <c r="N174"/>
    </row>
    <row r="175" spans="1:14" s="45" customFormat="1">
      <c r="A175" s="47"/>
      <c r="B175" s="94"/>
      <c r="C175" s="96"/>
      <c r="D175" s="96"/>
      <c r="E175" s="143"/>
      <c r="F175" s="143"/>
      <c r="G175" s="51"/>
      <c r="H175" s="165"/>
      <c r="I175"/>
      <c r="J175"/>
      <c r="K175"/>
      <c r="L175"/>
      <c r="M175"/>
      <c r="N175"/>
    </row>
    <row r="176" spans="1:14" s="45" customFormat="1" ht="30">
      <c r="A176" s="47">
        <v>3</v>
      </c>
      <c r="B176" s="92">
        <f t="shared" ref="B176" si="22">+B174+1</f>
        <v>10</v>
      </c>
      <c r="C176" s="96" t="s">
        <v>135</v>
      </c>
      <c r="D176" s="96"/>
      <c r="E176" s="143">
        <v>3</v>
      </c>
      <c r="F176" s="143" t="s">
        <v>99</v>
      </c>
      <c r="G176" s="51"/>
      <c r="H176" s="165">
        <f t="shared" ref="H176" si="23">ROUND(E176*G176,2)</f>
        <v>0</v>
      </c>
      <c r="I176"/>
      <c r="J176"/>
      <c r="K176"/>
      <c r="L176"/>
      <c r="M176"/>
      <c r="N176"/>
    </row>
    <row r="177" spans="1:14" s="45" customFormat="1">
      <c r="A177" s="47"/>
      <c r="B177" s="94"/>
      <c r="C177" s="96"/>
      <c r="D177" s="96"/>
      <c r="E177" s="143"/>
      <c r="F177" s="143"/>
      <c r="G177" s="51"/>
      <c r="H177" s="165"/>
      <c r="I177"/>
      <c r="J177"/>
      <c r="K177"/>
      <c r="L177"/>
      <c r="M177"/>
      <c r="N177"/>
    </row>
    <row r="178" spans="1:14" s="45" customFormat="1" ht="30">
      <c r="A178" s="47">
        <v>3</v>
      </c>
      <c r="B178" s="92">
        <f t="shared" ref="B178" si="24">+B176+1</f>
        <v>11</v>
      </c>
      <c r="C178" s="96" t="s">
        <v>149</v>
      </c>
      <c r="D178" s="96"/>
      <c r="E178" s="143">
        <v>9</v>
      </c>
      <c r="F178" s="143" t="s">
        <v>57</v>
      </c>
      <c r="G178" s="51"/>
      <c r="H178" s="165">
        <f t="shared" ref="H178" si="25">ROUND(E178*G178,2)</f>
        <v>0</v>
      </c>
      <c r="I178"/>
      <c r="J178"/>
      <c r="K178"/>
      <c r="L178"/>
      <c r="M178"/>
      <c r="N178"/>
    </row>
    <row r="179" spans="1:14" s="45" customFormat="1">
      <c r="A179" s="47"/>
      <c r="B179" s="94"/>
      <c r="C179" s="96"/>
      <c r="D179" s="96"/>
      <c r="E179" s="143"/>
      <c r="F179" s="143"/>
      <c r="G179" s="51"/>
      <c r="H179" s="165"/>
      <c r="I179"/>
      <c r="J179"/>
      <c r="K179"/>
      <c r="L179"/>
      <c r="M179"/>
      <c r="N179"/>
    </row>
    <row r="180" spans="1:14" s="45" customFormat="1" ht="30">
      <c r="A180" s="47">
        <v>3</v>
      </c>
      <c r="B180" s="92">
        <f t="shared" ref="B180" si="26">+B178+1</f>
        <v>12</v>
      </c>
      <c r="C180" s="96" t="s">
        <v>386</v>
      </c>
      <c r="D180" s="96"/>
      <c r="E180" s="143">
        <v>200</v>
      </c>
      <c r="F180" s="143" t="s">
        <v>15</v>
      </c>
      <c r="G180" s="51"/>
      <c r="H180" s="165">
        <f t="shared" ref="H180" si="27">ROUND(E180*G180,2)</f>
        <v>0</v>
      </c>
      <c r="I180"/>
      <c r="J180"/>
      <c r="K180"/>
      <c r="L180"/>
      <c r="M180"/>
      <c r="N180"/>
    </row>
    <row r="181" spans="1:14" s="45" customFormat="1">
      <c r="A181" s="47"/>
      <c r="B181" s="94"/>
      <c r="C181" s="136"/>
      <c r="D181" s="96"/>
      <c r="E181" s="143"/>
      <c r="F181" s="143"/>
      <c r="G181" s="51"/>
      <c r="H181" s="165"/>
      <c r="I181"/>
      <c r="J181"/>
      <c r="K181"/>
      <c r="L181"/>
      <c r="M181"/>
      <c r="N181"/>
    </row>
    <row r="182" spans="1:14" s="45" customFormat="1" ht="60">
      <c r="A182" s="47">
        <v>3</v>
      </c>
      <c r="B182" s="92">
        <f t="shared" ref="B182" si="28">+B180+1</f>
        <v>13</v>
      </c>
      <c r="C182" s="96" t="s">
        <v>150</v>
      </c>
      <c r="D182" s="96"/>
      <c r="E182" s="143">
        <f>25*0.2</f>
        <v>5</v>
      </c>
      <c r="F182" s="143" t="s">
        <v>57</v>
      </c>
      <c r="G182" s="51"/>
      <c r="H182" s="165">
        <f t="shared" ref="H182" si="29">ROUND(E182*G182,2)</f>
        <v>0</v>
      </c>
      <c r="I182"/>
      <c r="J182"/>
      <c r="K182"/>
      <c r="L182"/>
      <c r="M182"/>
      <c r="N182"/>
    </row>
    <row r="183" spans="1:14" s="45" customFormat="1">
      <c r="A183" s="47"/>
      <c r="B183" s="94"/>
      <c r="C183" s="96"/>
      <c r="D183" s="96"/>
      <c r="E183" s="143"/>
      <c r="F183" s="143"/>
      <c r="G183" s="51"/>
      <c r="H183" s="165"/>
      <c r="I183"/>
      <c r="J183"/>
      <c r="K183"/>
      <c r="L183"/>
      <c r="M183"/>
      <c r="N183"/>
    </row>
    <row r="184" spans="1:14" s="45" customFormat="1" ht="30">
      <c r="A184" s="47">
        <v>3</v>
      </c>
      <c r="B184" s="92">
        <f t="shared" ref="B184" si="30">+B182+1</f>
        <v>14</v>
      </c>
      <c r="C184" s="96" t="s">
        <v>151</v>
      </c>
      <c r="D184" s="96"/>
      <c r="E184" s="143">
        <v>22.5</v>
      </c>
      <c r="F184" s="143" t="s">
        <v>57</v>
      </c>
      <c r="G184" s="51"/>
      <c r="H184" s="165">
        <f t="shared" ref="H184" si="31">ROUND(E184*G184,2)</f>
        <v>0</v>
      </c>
      <c r="I184"/>
      <c r="J184"/>
      <c r="K184"/>
      <c r="L184"/>
      <c r="M184"/>
      <c r="N184"/>
    </row>
    <row r="185" spans="1:14" s="45" customFormat="1">
      <c r="A185" s="47"/>
      <c r="B185" s="94"/>
      <c r="C185" s="96"/>
      <c r="D185" s="96"/>
      <c r="E185" s="143"/>
      <c r="F185" s="143"/>
      <c r="G185" s="51"/>
      <c r="H185" s="165"/>
      <c r="I185"/>
      <c r="J185"/>
      <c r="K185"/>
      <c r="L185"/>
      <c r="M185"/>
      <c r="N185"/>
    </row>
    <row r="186" spans="1:14" s="45" customFormat="1">
      <c r="A186" s="47">
        <v>3</v>
      </c>
      <c r="B186" s="92">
        <f t="shared" ref="B186" si="32">+B184+1</f>
        <v>15</v>
      </c>
      <c r="C186" s="96" t="s">
        <v>158</v>
      </c>
      <c r="D186" s="96"/>
      <c r="E186" s="143">
        <v>13</v>
      </c>
      <c r="F186" s="143" t="s">
        <v>57</v>
      </c>
      <c r="G186" s="51"/>
      <c r="H186" s="165">
        <f t="shared" ref="H186" si="33">ROUND(E186*G186,2)</f>
        <v>0</v>
      </c>
      <c r="I186"/>
      <c r="J186"/>
      <c r="K186"/>
      <c r="L186"/>
      <c r="M186"/>
      <c r="N186"/>
    </row>
    <row r="187" spans="1:14" s="45" customFormat="1">
      <c r="A187" s="47"/>
      <c r="B187" s="94"/>
      <c r="C187" s="96"/>
      <c r="D187" s="96"/>
      <c r="E187" s="143"/>
      <c r="F187" s="143"/>
      <c r="G187" s="51"/>
      <c r="H187" s="165"/>
      <c r="I187"/>
      <c r="J187"/>
      <c r="K187"/>
      <c r="L187"/>
      <c r="M187"/>
      <c r="N187"/>
    </row>
    <row r="188" spans="1:14" s="45" customFormat="1" ht="30">
      <c r="A188" s="47">
        <v>3</v>
      </c>
      <c r="B188" s="92">
        <f t="shared" ref="B188" si="34">+B186+1</f>
        <v>16</v>
      </c>
      <c r="C188" s="96" t="s">
        <v>66</v>
      </c>
      <c r="D188" s="96"/>
      <c r="E188" s="143">
        <v>1</v>
      </c>
      <c r="F188" s="143" t="s">
        <v>14</v>
      </c>
      <c r="G188" s="51"/>
      <c r="H188" s="165">
        <f t="shared" ref="H188" si="35">ROUND(E188*G188,2)</f>
        <v>0</v>
      </c>
      <c r="I188"/>
      <c r="J188"/>
      <c r="K188"/>
      <c r="L188"/>
      <c r="M188"/>
      <c r="N188"/>
    </row>
    <row r="189" spans="1:14" s="45" customFormat="1">
      <c r="A189" s="47"/>
      <c r="B189" s="94"/>
      <c r="C189" s="96"/>
      <c r="D189" s="96"/>
      <c r="E189" s="143"/>
      <c r="F189" s="143"/>
      <c r="G189" s="51"/>
      <c r="H189" s="165"/>
      <c r="I189"/>
      <c r="J189"/>
      <c r="K189"/>
      <c r="L189"/>
      <c r="M189"/>
      <c r="N189"/>
    </row>
    <row r="190" spans="1:14" s="45" customFormat="1">
      <c r="A190" s="47"/>
      <c r="B190" s="58"/>
      <c r="C190" s="48"/>
      <c r="D190" s="48"/>
      <c r="E190" s="49"/>
      <c r="F190" s="49"/>
      <c r="G190" s="51"/>
      <c r="H190" s="165"/>
      <c r="I190"/>
      <c r="J190"/>
      <c r="K190"/>
      <c r="L190"/>
      <c r="M190"/>
      <c r="N190"/>
    </row>
    <row r="191" spans="1:14" s="45" customFormat="1" ht="16" thickBot="1">
      <c r="A191" s="97">
        <v>3</v>
      </c>
      <c r="B191" s="86"/>
      <c r="C191" s="87" t="s">
        <v>67</v>
      </c>
      <c r="D191" s="87"/>
      <c r="E191" s="176"/>
      <c r="F191" s="176"/>
      <c r="G191" s="209"/>
      <c r="H191" s="180">
        <f>SUM(H156:H190)</f>
        <v>0</v>
      </c>
      <c r="I191"/>
      <c r="J191"/>
      <c r="K191"/>
      <c r="L191"/>
      <c r="M191"/>
      <c r="N191"/>
    </row>
    <row r="192" spans="1:14" s="45" customFormat="1" ht="16" thickTop="1">
      <c r="A192" s="47"/>
      <c r="B192" s="58"/>
      <c r="C192" s="48"/>
      <c r="D192" s="48"/>
      <c r="E192" s="49"/>
      <c r="F192" s="49"/>
      <c r="G192" s="51"/>
      <c r="H192" s="165"/>
      <c r="I192"/>
      <c r="J192"/>
      <c r="K192"/>
      <c r="L192"/>
      <c r="M192"/>
      <c r="N192"/>
    </row>
    <row r="193" spans="1:14" s="45" customFormat="1">
      <c r="A193" s="39">
        <v>4</v>
      </c>
      <c r="B193" s="40"/>
      <c r="C193" s="42" t="s">
        <v>3</v>
      </c>
      <c r="D193" s="42"/>
      <c r="E193" s="43"/>
      <c r="F193" s="43"/>
      <c r="G193" s="44"/>
      <c r="H193" s="175"/>
      <c r="I193"/>
      <c r="J193"/>
      <c r="K193"/>
      <c r="L193"/>
      <c r="M193"/>
      <c r="N193"/>
    </row>
    <row r="194" spans="1:14" s="45" customFormat="1">
      <c r="A194" s="47"/>
      <c r="B194" s="47"/>
      <c r="C194" s="48"/>
      <c r="D194" s="48"/>
      <c r="E194" s="49"/>
      <c r="F194" s="49"/>
      <c r="G194" s="51"/>
      <c r="H194" s="165"/>
      <c r="I194"/>
      <c r="J194"/>
      <c r="K194"/>
      <c r="L194"/>
      <c r="M194"/>
      <c r="N194"/>
    </row>
    <row r="195" spans="1:14" s="45" customFormat="1">
      <c r="A195" s="47"/>
      <c r="B195" s="58"/>
      <c r="C195" s="48" t="s">
        <v>25</v>
      </c>
      <c r="D195" s="48"/>
      <c r="E195" s="49"/>
      <c r="F195" s="49"/>
      <c r="G195" s="51"/>
      <c r="H195" s="165"/>
      <c r="I195"/>
      <c r="J195"/>
      <c r="K195"/>
      <c r="L195"/>
      <c r="M195"/>
      <c r="N195"/>
    </row>
    <row r="196" spans="1:14" s="45" customFormat="1" ht="45">
      <c r="A196" s="47"/>
      <c r="B196" s="58" t="s">
        <v>18</v>
      </c>
      <c r="C196" s="117" t="s">
        <v>68</v>
      </c>
      <c r="D196" s="117"/>
      <c r="E196" s="59"/>
      <c r="F196" s="59"/>
      <c r="G196" s="60"/>
      <c r="H196" s="179"/>
      <c r="I196"/>
      <c r="J196"/>
      <c r="K196"/>
      <c r="L196"/>
      <c r="M196"/>
      <c r="N196"/>
    </row>
    <row r="197" spans="1:14" s="45" customFormat="1">
      <c r="A197" s="47"/>
      <c r="B197" s="58"/>
      <c r="C197" s="117"/>
      <c r="D197" s="117"/>
      <c r="E197" s="59"/>
      <c r="F197" s="59"/>
      <c r="G197" s="60"/>
      <c r="H197" s="179"/>
      <c r="I197"/>
      <c r="J197"/>
      <c r="K197"/>
      <c r="L197"/>
      <c r="M197"/>
      <c r="N197"/>
    </row>
    <row r="198" spans="1:14" s="45" customFormat="1">
      <c r="A198" s="47"/>
      <c r="B198" s="47"/>
      <c r="C198" s="48"/>
      <c r="D198" s="48"/>
      <c r="E198" s="49"/>
      <c r="F198" s="49"/>
      <c r="G198" s="51"/>
      <c r="H198" s="165"/>
      <c r="I198"/>
      <c r="J198"/>
      <c r="K198"/>
      <c r="L198"/>
      <c r="M198"/>
      <c r="N198"/>
    </row>
    <row r="199" spans="1:14" s="45" customFormat="1" ht="30">
      <c r="A199" s="47">
        <v>4</v>
      </c>
      <c r="B199" s="58">
        <v>1</v>
      </c>
      <c r="C199" s="48" t="s">
        <v>152</v>
      </c>
      <c r="D199" s="48"/>
      <c r="E199" s="49">
        <f>8.5*3.8</f>
        <v>32.299999999999997</v>
      </c>
      <c r="F199" s="49" t="s">
        <v>15</v>
      </c>
      <c r="G199" s="51"/>
      <c r="H199" s="165">
        <f>ROUND(E199*G199,2)</f>
        <v>0</v>
      </c>
      <c r="I199"/>
      <c r="J199"/>
      <c r="K199"/>
      <c r="L199"/>
      <c r="M199"/>
      <c r="N199"/>
    </row>
    <row r="200" spans="1:14" s="45" customFormat="1">
      <c r="A200" s="47"/>
      <c r="B200" s="47"/>
      <c r="C200" s="48"/>
      <c r="D200" s="48"/>
      <c r="E200" s="49"/>
      <c r="F200" s="49"/>
      <c r="G200" s="51"/>
      <c r="H200" s="165"/>
      <c r="I200"/>
      <c r="J200"/>
      <c r="K200"/>
      <c r="L200"/>
      <c r="M200"/>
      <c r="N200"/>
    </row>
    <row r="201" spans="1:14" s="45" customFormat="1" ht="30">
      <c r="A201" s="47">
        <v>4</v>
      </c>
      <c r="B201" s="58">
        <v>2</v>
      </c>
      <c r="C201" s="48" t="s">
        <v>153</v>
      </c>
      <c r="D201" s="48"/>
      <c r="E201" s="49">
        <f>6*4*0.5+1.3</f>
        <v>13.3</v>
      </c>
      <c r="F201" s="49" t="s">
        <v>57</v>
      </c>
      <c r="G201" s="51"/>
      <c r="H201" s="165">
        <f>ROUND(E201*G201,2)</f>
        <v>0</v>
      </c>
      <c r="I201"/>
      <c r="J201"/>
      <c r="K201"/>
      <c r="L201"/>
      <c r="M201"/>
      <c r="N201"/>
    </row>
    <row r="202" spans="1:14" s="45" customFormat="1">
      <c r="A202" s="47"/>
      <c r="B202" s="47"/>
      <c r="C202" s="48"/>
      <c r="D202" s="48"/>
      <c r="E202" s="49"/>
      <c r="F202" s="49"/>
      <c r="G202" s="51"/>
      <c r="H202" s="165"/>
      <c r="I202"/>
      <c r="J202"/>
      <c r="K202"/>
      <c r="L202"/>
      <c r="M202"/>
      <c r="N202"/>
    </row>
    <row r="203" spans="1:14" s="45" customFormat="1" ht="30">
      <c r="A203" s="47">
        <v>4</v>
      </c>
      <c r="B203" s="58">
        <v>3</v>
      </c>
      <c r="C203" s="48" t="s">
        <v>154</v>
      </c>
      <c r="D203" s="48"/>
      <c r="E203" s="49">
        <v>16</v>
      </c>
      <c r="F203" s="49" t="s">
        <v>15</v>
      </c>
      <c r="G203" s="51"/>
      <c r="H203" s="165">
        <f>ROUND(E203*G203,2)</f>
        <v>0</v>
      </c>
      <c r="I203"/>
      <c r="J203"/>
      <c r="K203"/>
      <c r="L203"/>
      <c r="M203"/>
      <c r="N203"/>
    </row>
    <row r="204" spans="1:14" s="45" customFormat="1">
      <c r="A204" s="47"/>
      <c r="B204" s="47"/>
      <c r="C204" s="48"/>
      <c r="D204" s="48"/>
      <c r="E204" s="49"/>
      <c r="F204" s="49"/>
      <c r="G204" s="51"/>
      <c r="H204" s="165"/>
      <c r="I204"/>
      <c r="J204"/>
      <c r="K204"/>
      <c r="L204"/>
      <c r="M204"/>
      <c r="N204"/>
    </row>
    <row r="205" spans="1:14" s="45" customFormat="1">
      <c r="A205" s="47">
        <v>4</v>
      </c>
      <c r="B205" s="58">
        <v>4</v>
      </c>
      <c r="C205" s="48" t="s">
        <v>155</v>
      </c>
      <c r="D205" s="48"/>
      <c r="E205" s="49">
        <v>50</v>
      </c>
      <c r="F205" s="49" t="s">
        <v>15</v>
      </c>
      <c r="G205" s="51"/>
      <c r="H205" s="165">
        <f>ROUND(E205*G205,2)</f>
        <v>0</v>
      </c>
      <c r="I205"/>
      <c r="J205"/>
      <c r="K205"/>
      <c r="L205"/>
      <c r="M205"/>
      <c r="N205"/>
    </row>
    <row r="206" spans="1:14" s="45" customFormat="1">
      <c r="A206" s="47"/>
      <c r="B206" s="47"/>
      <c r="C206" s="48"/>
      <c r="D206" s="48"/>
      <c r="E206" s="49"/>
      <c r="F206" s="49"/>
      <c r="G206" s="51"/>
      <c r="H206" s="165"/>
      <c r="I206"/>
      <c r="J206"/>
      <c r="K206"/>
      <c r="L206"/>
      <c r="M206"/>
      <c r="N206"/>
    </row>
    <row r="207" spans="1:14" s="45" customFormat="1" ht="35.25" customHeight="1">
      <c r="A207" s="47">
        <v>4</v>
      </c>
      <c r="B207" s="58">
        <v>5</v>
      </c>
      <c r="C207" s="48" t="s">
        <v>156</v>
      </c>
      <c r="D207" s="48"/>
      <c r="E207" s="49">
        <v>1</v>
      </c>
      <c r="F207" s="49" t="s">
        <v>14</v>
      </c>
      <c r="G207" s="51"/>
      <c r="H207" s="165">
        <f>ROUND(E207*G207,2)</f>
        <v>0</v>
      </c>
      <c r="I207"/>
      <c r="J207"/>
      <c r="K207"/>
      <c r="L207"/>
      <c r="M207"/>
      <c r="N207"/>
    </row>
    <row r="208" spans="1:14" s="45" customFormat="1">
      <c r="A208" s="47"/>
      <c r="B208" s="58"/>
      <c r="C208" s="48"/>
      <c r="D208" s="48"/>
      <c r="E208" s="49"/>
      <c r="F208" s="49"/>
      <c r="G208" s="51"/>
      <c r="H208" s="165"/>
      <c r="I208"/>
      <c r="J208"/>
      <c r="K208"/>
      <c r="L208"/>
      <c r="M208"/>
      <c r="N208"/>
    </row>
    <row r="209" spans="1:14" s="45" customFormat="1" ht="30">
      <c r="A209" s="47">
        <v>4</v>
      </c>
      <c r="B209" s="58">
        <v>6</v>
      </c>
      <c r="C209" s="48" t="s">
        <v>387</v>
      </c>
      <c r="D209" s="48"/>
      <c r="E209" s="49">
        <f>7*9</f>
        <v>63</v>
      </c>
      <c r="F209" s="49" t="s">
        <v>21</v>
      </c>
      <c r="G209" s="51"/>
      <c r="H209" s="165">
        <f>ROUND(E209*G209,2)</f>
        <v>0</v>
      </c>
      <c r="I209"/>
      <c r="J209"/>
      <c r="K209"/>
      <c r="L209"/>
      <c r="M209"/>
      <c r="N209"/>
    </row>
    <row r="210" spans="1:14" s="45" customFormat="1">
      <c r="A210" s="47"/>
      <c r="B210" s="58"/>
      <c r="C210" s="48"/>
      <c r="D210" s="48"/>
      <c r="E210" s="49"/>
      <c r="F210" s="49"/>
      <c r="G210" s="51"/>
      <c r="H210" s="165"/>
      <c r="I210"/>
      <c r="J210"/>
      <c r="K210"/>
      <c r="L210"/>
      <c r="M210"/>
      <c r="N210"/>
    </row>
    <row r="211" spans="1:14" s="45" customFormat="1" ht="45">
      <c r="A211" s="47">
        <v>4</v>
      </c>
      <c r="B211" s="58">
        <v>7</v>
      </c>
      <c r="C211" s="48" t="s">
        <v>157</v>
      </c>
      <c r="D211" s="48"/>
      <c r="E211" s="49">
        <v>4.8</v>
      </c>
      <c r="F211" s="49" t="s">
        <v>15</v>
      </c>
      <c r="G211" s="51"/>
      <c r="H211" s="165">
        <f>ROUND(E211*G211,2)</f>
        <v>0</v>
      </c>
      <c r="I211"/>
      <c r="J211"/>
      <c r="K211"/>
      <c r="L211"/>
      <c r="M211"/>
      <c r="N211"/>
    </row>
    <row r="212" spans="1:14" s="45" customFormat="1">
      <c r="A212" s="47"/>
      <c r="B212" s="47"/>
      <c r="C212" s="48"/>
      <c r="D212" s="48"/>
      <c r="E212" s="49"/>
      <c r="F212" s="49"/>
      <c r="G212" s="51"/>
      <c r="H212" s="165"/>
      <c r="I212"/>
      <c r="J212"/>
      <c r="K212"/>
      <c r="L212"/>
      <c r="M212"/>
      <c r="N212"/>
    </row>
    <row r="213" spans="1:14" s="45" customFormat="1" ht="30">
      <c r="A213" s="47">
        <v>4</v>
      </c>
      <c r="B213" s="58">
        <v>8</v>
      </c>
      <c r="C213" s="99" t="s">
        <v>618</v>
      </c>
      <c r="D213" s="99"/>
      <c r="E213" s="49">
        <v>1</v>
      </c>
      <c r="F213" s="49" t="s">
        <v>22</v>
      </c>
      <c r="G213" s="51"/>
      <c r="H213" s="165">
        <f>ROUND(E213*G213,2)</f>
        <v>0</v>
      </c>
      <c r="I213"/>
      <c r="J213"/>
      <c r="K213"/>
      <c r="L213"/>
      <c r="M213"/>
      <c r="N213"/>
    </row>
    <row r="214" spans="1:14" s="45" customFormat="1">
      <c r="A214" s="47"/>
      <c r="B214" s="47"/>
      <c r="C214" s="48"/>
      <c r="D214" s="48"/>
      <c r="E214" s="49"/>
      <c r="F214" s="49"/>
      <c r="G214" s="51"/>
      <c r="H214" s="165"/>
      <c r="I214"/>
      <c r="J214"/>
      <c r="K214"/>
      <c r="L214"/>
      <c r="M214"/>
      <c r="N214"/>
    </row>
    <row r="215" spans="1:14" s="45" customFormat="1">
      <c r="A215" s="47">
        <v>4</v>
      </c>
      <c r="B215" s="58">
        <v>9</v>
      </c>
      <c r="C215" s="48" t="s">
        <v>159</v>
      </c>
      <c r="D215" s="48"/>
      <c r="E215" s="49">
        <v>8</v>
      </c>
      <c r="F215" s="49" t="s">
        <v>15</v>
      </c>
      <c r="G215" s="51"/>
      <c r="H215" s="165">
        <f>ROUND(E215*G215,2)</f>
        <v>0</v>
      </c>
      <c r="I215"/>
      <c r="J215"/>
      <c r="K215"/>
      <c r="L215"/>
      <c r="M215"/>
      <c r="N215"/>
    </row>
    <row r="216" spans="1:14" s="45" customFormat="1">
      <c r="A216" s="47"/>
      <c r="B216" s="58"/>
      <c r="C216" s="48"/>
      <c r="D216" s="48"/>
      <c r="E216" s="49"/>
      <c r="F216" s="49"/>
      <c r="G216" s="51"/>
      <c r="H216" s="165"/>
      <c r="I216"/>
      <c r="J216"/>
      <c r="K216"/>
      <c r="L216"/>
      <c r="M216"/>
      <c r="N216"/>
    </row>
    <row r="217" spans="1:14" s="45" customFormat="1" ht="45">
      <c r="A217" s="47">
        <v>4</v>
      </c>
      <c r="B217" s="58">
        <v>10</v>
      </c>
      <c r="C217" s="48" t="s">
        <v>160</v>
      </c>
      <c r="D217" s="48"/>
      <c r="E217" s="49">
        <v>12</v>
      </c>
      <c r="F217" s="49" t="s">
        <v>15</v>
      </c>
      <c r="G217" s="51"/>
      <c r="H217" s="165">
        <f>ROUND(E217*G217,2)</f>
        <v>0</v>
      </c>
      <c r="I217"/>
      <c r="J217"/>
      <c r="K217"/>
      <c r="L217"/>
      <c r="M217"/>
      <c r="N217"/>
    </row>
    <row r="218" spans="1:14" s="45" customFormat="1">
      <c r="A218" s="47"/>
      <c r="B218" s="58"/>
      <c r="C218" s="48"/>
      <c r="D218" s="48"/>
      <c r="E218" s="49"/>
      <c r="F218" s="49"/>
      <c r="G218" s="51"/>
      <c r="H218" s="165"/>
      <c r="I218"/>
      <c r="J218"/>
      <c r="K218"/>
      <c r="L218"/>
      <c r="M218"/>
      <c r="N218"/>
    </row>
    <row r="219" spans="1:14" s="45" customFormat="1" ht="45">
      <c r="A219" s="47">
        <v>4</v>
      </c>
      <c r="B219" s="58">
        <f>+B217+1</f>
        <v>11</v>
      </c>
      <c r="C219" s="48" t="s">
        <v>161</v>
      </c>
      <c r="D219" s="48"/>
      <c r="E219" s="49">
        <v>0</v>
      </c>
      <c r="F219" s="49" t="s">
        <v>21</v>
      </c>
      <c r="G219" s="51"/>
      <c r="H219" s="165">
        <f>ROUND(E219*G219,2)</f>
        <v>0</v>
      </c>
      <c r="I219"/>
      <c r="J219"/>
      <c r="K219"/>
      <c r="L219"/>
      <c r="M219"/>
      <c r="N219"/>
    </row>
    <row r="220" spans="1:14" s="45" customFormat="1">
      <c r="A220" s="47"/>
      <c r="B220" s="58"/>
      <c r="C220" s="135"/>
      <c r="D220" s="48"/>
      <c r="E220" s="49"/>
      <c r="F220" s="49"/>
      <c r="G220" s="51"/>
      <c r="H220" s="165"/>
      <c r="I220"/>
      <c r="J220"/>
      <c r="K220"/>
      <c r="L220"/>
      <c r="M220"/>
      <c r="N220"/>
    </row>
    <row r="221" spans="1:14" s="45" customFormat="1" ht="37.5" customHeight="1">
      <c r="A221" s="47">
        <v>4</v>
      </c>
      <c r="B221" s="58">
        <f t="shared" ref="B221" si="36">+B219+1</f>
        <v>12</v>
      </c>
      <c r="C221" s="117" t="s">
        <v>162</v>
      </c>
      <c r="D221" s="117"/>
      <c r="E221" s="49">
        <v>100</v>
      </c>
      <c r="F221" s="49" t="s">
        <v>15</v>
      </c>
      <c r="G221" s="51"/>
      <c r="H221" s="165">
        <f>ROUND(E221*G221,2)</f>
        <v>0</v>
      </c>
      <c r="I221"/>
      <c r="J221"/>
      <c r="K221"/>
      <c r="L221"/>
      <c r="M221"/>
      <c r="N221"/>
    </row>
    <row r="222" spans="1:14" s="45" customFormat="1">
      <c r="A222" s="47"/>
      <c r="B222" s="58"/>
      <c r="C222" s="48"/>
      <c r="D222" s="48"/>
      <c r="E222" s="49"/>
      <c r="F222" s="49"/>
      <c r="G222" s="51"/>
      <c r="H222" s="165"/>
      <c r="I222"/>
      <c r="J222"/>
      <c r="K222"/>
      <c r="L222"/>
      <c r="M222"/>
      <c r="N222"/>
    </row>
    <row r="223" spans="1:14" s="45" customFormat="1" ht="32.25" customHeight="1">
      <c r="A223" s="47">
        <v>4</v>
      </c>
      <c r="B223" s="58">
        <f t="shared" ref="B223" si="37">+B221+1</f>
        <v>13</v>
      </c>
      <c r="C223" s="117" t="s">
        <v>168</v>
      </c>
      <c r="D223" s="117"/>
      <c r="E223" s="49">
        <v>100</v>
      </c>
      <c r="F223" s="49" t="s">
        <v>15</v>
      </c>
      <c r="G223" s="51"/>
      <c r="H223" s="165">
        <f>ROUND(E223*G223,2)</f>
        <v>0</v>
      </c>
      <c r="I223"/>
      <c r="J223"/>
      <c r="K223"/>
      <c r="L223"/>
      <c r="M223"/>
      <c r="N223"/>
    </row>
    <row r="224" spans="1:14" s="45" customFormat="1">
      <c r="A224" s="47"/>
      <c r="B224" s="58"/>
      <c r="C224" s="48"/>
      <c r="D224" s="48"/>
      <c r="E224" s="49"/>
      <c r="F224" s="49"/>
      <c r="G224" s="51"/>
      <c r="H224" s="165"/>
      <c r="I224"/>
      <c r="J224"/>
      <c r="K224"/>
      <c r="L224"/>
      <c r="M224"/>
      <c r="N224"/>
    </row>
    <row r="225" spans="1:14" s="45" customFormat="1" ht="77.25" customHeight="1">
      <c r="A225" s="47">
        <v>4</v>
      </c>
      <c r="B225" s="58">
        <f t="shared" ref="B225" si="38">+B223+1</f>
        <v>14</v>
      </c>
      <c r="C225" s="117" t="s">
        <v>166</v>
      </c>
      <c r="D225" s="117"/>
      <c r="E225" s="49">
        <f>156+45</f>
        <v>201</v>
      </c>
      <c r="F225" s="49" t="s">
        <v>15</v>
      </c>
      <c r="G225" s="51"/>
      <c r="H225" s="165">
        <f>ROUND(E225*G225,2)</f>
        <v>0</v>
      </c>
      <c r="I225"/>
      <c r="J225"/>
      <c r="K225"/>
      <c r="L225"/>
      <c r="M225"/>
      <c r="N225"/>
    </row>
    <row r="226" spans="1:14" s="45" customFormat="1">
      <c r="A226" s="47"/>
      <c r="B226" s="58"/>
      <c r="C226" s="48"/>
      <c r="D226" s="48"/>
      <c r="E226" s="49"/>
      <c r="F226" s="49"/>
      <c r="G226" s="51"/>
      <c r="H226" s="165"/>
      <c r="I226"/>
      <c r="J226"/>
      <c r="K226"/>
      <c r="L226"/>
      <c r="M226"/>
      <c r="N226"/>
    </row>
    <row r="227" spans="1:14" s="45" customFormat="1" ht="45">
      <c r="A227" s="47">
        <v>4</v>
      </c>
      <c r="B227" s="58">
        <v>15</v>
      </c>
      <c r="C227" s="48" t="s">
        <v>388</v>
      </c>
      <c r="D227" s="48"/>
      <c r="E227" s="49">
        <v>103</v>
      </c>
      <c r="F227" s="49" t="s">
        <v>15</v>
      </c>
      <c r="G227" s="51"/>
      <c r="H227" s="165">
        <f t="shared" ref="H227" si="39">ROUND(E227*G227,2)</f>
        <v>0</v>
      </c>
      <c r="I227"/>
      <c r="J227"/>
      <c r="K227"/>
      <c r="L227"/>
      <c r="M227"/>
      <c r="N227"/>
    </row>
    <row r="228" spans="1:14" s="45" customFormat="1">
      <c r="A228" s="47"/>
      <c r="B228" s="58"/>
      <c r="C228" s="48"/>
      <c r="D228" s="48"/>
      <c r="E228" s="138"/>
      <c r="F228" s="49"/>
      <c r="G228" s="51"/>
      <c r="H228" s="165"/>
      <c r="I228"/>
      <c r="J228"/>
      <c r="K228"/>
      <c r="L228"/>
      <c r="M228"/>
      <c r="N228"/>
    </row>
    <row r="229" spans="1:14" s="45" customFormat="1" ht="60">
      <c r="A229" s="47">
        <v>4</v>
      </c>
      <c r="B229" s="58">
        <v>16</v>
      </c>
      <c r="C229" s="48" t="s">
        <v>163</v>
      </c>
      <c r="D229" s="48"/>
      <c r="E229" s="49">
        <f>103+19</f>
        <v>122</v>
      </c>
      <c r="F229" s="49" t="s">
        <v>15</v>
      </c>
      <c r="G229" s="51"/>
      <c r="H229" s="165">
        <f t="shared" ref="H229" si="40">ROUND(E229*G229,2)</f>
        <v>0</v>
      </c>
      <c r="I229"/>
      <c r="J229"/>
      <c r="K229"/>
      <c r="L229"/>
      <c r="M229"/>
      <c r="N229"/>
    </row>
    <row r="230" spans="1:14" s="45" customFormat="1">
      <c r="A230" s="47"/>
      <c r="B230" s="58"/>
      <c r="C230" s="48"/>
      <c r="D230" s="48"/>
      <c r="E230" s="49"/>
      <c r="F230" s="49"/>
      <c r="G230" s="51"/>
      <c r="H230" s="165"/>
      <c r="I230"/>
      <c r="J230"/>
      <c r="K230"/>
      <c r="L230"/>
      <c r="M230"/>
      <c r="N230"/>
    </row>
    <row r="231" spans="1:14" s="45" customFormat="1" ht="30">
      <c r="A231" s="47">
        <v>4</v>
      </c>
      <c r="B231" s="58">
        <f t="shared" ref="B231" si="41">+B229+1</f>
        <v>17</v>
      </c>
      <c r="C231" s="48" t="s">
        <v>612</v>
      </c>
      <c r="D231" s="48"/>
      <c r="E231" s="49">
        <v>30</v>
      </c>
      <c r="F231" s="49" t="s">
        <v>15</v>
      </c>
      <c r="G231" s="51"/>
      <c r="H231" s="165">
        <f t="shared" ref="H231" si="42">ROUND(E231*G231,2)</f>
        <v>0</v>
      </c>
      <c r="I231"/>
      <c r="J231"/>
      <c r="K231"/>
      <c r="L231"/>
      <c r="M231"/>
      <c r="N231"/>
    </row>
    <row r="232" spans="1:14" s="45" customFormat="1">
      <c r="A232" s="47"/>
      <c r="B232" s="58"/>
      <c r="C232" s="48"/>
      <c r="D232" s="48"/>
      <c r="E232" s="49"/>
      <c r="F232" s="49"/>
      <c r="G232" s="51"/>
      <c r="H232" s="165"/>
      <c r="I232"/>
      <c r="J232"/>
      <c r="K232"/>
      <c r="L232"/>
      <c r="M232"/>
      <c r="N232"/>
    </row>
    <row r="233" spans="1:14" s="45" customFormat="1" ht="30">
      <c r="A233" s="47">
        <v>4</v>
      </c>
      <c r="B233" s="58">
        <f t="shared" ref="B233" si="43">+B231+1</f>
        <v>18</v>
      </c>
      <c r="C233" s="48" t="s">
        <v>164</v>
      </c>
      <c r="D233" s="48"/>
      <c r="E233" s="49">
        <v>32</v>
      </c>
      <c r="F233" s="49" t="s">
        <v>15</v>
      </c>
      <c r="G233" s="51"/>
      <c r="H233" s="165">
        <f t="shared" ref="H233" si="44">ROUND(E233*G233,2)</f>
        <v>0</v>
      </c>
      <c r="I233"/>
      <c r="J233"/>
      <c r="K233"/>
      <c r="L233"/>
      <c r="M233"/>
      <c r="N233"/>
    </row>
    <row r="234" spans="1:14" s="45" customFormat="1">
      <c r="A234" s="47"/>
      <c r="B234" s="58"/>
      <c r="C234" s="48"/>
      <c r="D234" s="48"/>
      <c r="E234" s="49"/>
      <c r="F234" s="49"/>
      <c r="G234" s="51"/>
      <c r="H234" s="165"/>
      <c r="I234"/>
      <c r="J234"/>
      <c r="K234"/>
      <c r="L234"/>
      <c r="M234"/>
      <c r="N234"/>
    </row>
    <row r="235" spans="1:14" s="45" customFormat="1" ht="30">
      <c r="A235" s="47">
        <v>4</v>
      </c>
      <c r="B235" s="58">
        <f t="shared" ref="B235" si="45">+B233+1</f>
        <v>19</v>
      </c>
      <c r="C235" s="48" t="s">
        <v>165</v>
      </c>
      <c r="D235" s="48"/>
      <c r="E235" s="49">
        <v>6</v>
      </c>
      <c r="F235" s="49" t="s">
        <v>15</v>
      </c>
      <c r="G235" s="51"/>
      <c r="H235" s="165">
        <f t="shared" ref="H235" si="46">ROUND(E235*G235,2)</f>
        <v>0</v>
      </c>
      <c r="I235"/>
      <c r="J235"/>
      <c r="K235"/>
      <c r="L235"/>
      <c r="M235"/>
      <c r="N235"/>
    </row>
    <row r="236" spans="1:14" s="45" customFormat="1">
      <c r="A236" s="47"/>
      <c r="B236" s="58"/>
      <c r="C236" s="48"/>
      <c r="D236" s="48"/>
      <c r="E236" s="49"/>
      <c r="F236" s="49"/>
      <c r="G236" s="51"/>
      <c r="H236" s="165"/>
      <c r="I236"/>
      <c r="J236"/>
      <c r="K236"/>
      <c r="L236"/>
      <c r="M236"/>
      <c r="N236"/>
    </row>
    <row r="237" spans="1:14" s="45" customFormat="1" ht="45">
      <c r="A237" s="47">
        <v>4</v>
      </c>
      <c r="B237" s="58">
        <f t="shared" ref="B237" si="47">+B235+1</f>
        <v>20</v>
      </c>
      <c r="C237" s="48" t="s">
        <v>167</v>
      </c>
      <c r="D237" s="48"/>
      <c r="E237" s="195">
        <v>51</v>
      </c>
      <c r="F237" s="49" t="s">
        <v>15</v>
      </c>
      <c r="G237" s="51"/>
      <c r="H237" s="165">
        <f t="shared" ref="H237" si="48">ROUND(E237*G237,2)</f>
        <v>0</v>
      </c>
      <c r="I237"/>
      <c r="J237"/>
      <c r="K237"/>
      <c r="L237"/>
      <c r="M237"/>
      <c r="N237"/>
    </row>
    <row r="238" spans="1:14" s="45" customFormat="1">
      <c r="A238" s="47"/>
      <c r="B238" s="58"/>
      <c r="C238" s="48"/>
      <c r="D238" s="48"/>
      <c r="E238" s="49"/>
      <c r="F238" s="49"/>
      <c r="G238" s="51"/>
      <c r="H238" s="165"/>
      <c r="I238"/>
      <c r="J238"/>
      <c r="K238"/>
      <c r="L238"/>
      <c r="M238"/>
      <c r="N238"/>
    </row>
    <row r="239" spans="1:14" s="45" customFormat="1" ht="291" customHeight="1">
      <c r="A239" s="47">
        <v>4</v>
      </c>
      <c r="B239" s="58">
        <f t="shared" ref="B239" si="49">+B237+1</f>
        <v>21</v>
      </c>
      <c r="C239" s="48" t="s">
        <v>583</v>
      </c>
      <c r="D239" s="48"/>
      <c r="E239" s="49">
        <v>20</v>
      </c>
      <c r="F239" s="49" t="s">
        <v>15</v>
      </c>
      <c r="G239" s="51"/>
      <c r="H239" s="165">
        <f t="shared" ref="H239" si="50">ROUND(E239*G239,2)</f>
        <v>0</v>
      </c>
      <c r="I239"/>
      <c r="J239"/>
      <c r="K239"/>
      <c r="L239"/>
      <c r="M239"/>
      <c r="N239"/>
    </row>
    <row r="240" spans="1:14" s="45" customFormat="1">
      <c r="A240" s="47"/>
      <c r="B240" s="58"/>
      <c r="C240" s="135"/>
      <c r="D240" s="48"/>
      <c r="E240" s="49"/>
      <c r="F240" s="49"/>
      <c r="G240" s="51"/>
      <c r="H240" s="165"/>
      <c r="I240"/>
      <c r="J240"/>
      <c r="K240"/>
      <c r="L240"/>
      <c r="M240"/>
      <c r="N240"/>
    </row>
    <row r="241" spans="1:14" s="45" customFormat="1" ht="30">
      <c r="A241" s="47">
        <v>4</v>
      </c>
      <c r="B241" s="58">
        <f t="shared" ref="B241" si="51">+B239+1</f>
        <v>22</v>
      </c>
      <c r="C241" s="48" t="s">
        <v>611</v>
      </c>
      <c r="D241" s="135"/>
      <c r="E241" s="49">
        <v>1</v>
      </c>
      <c r="F241" s="49" t="s">
        <v>14</v>
      </c>
      <c r="G241" s="51"/>
      <c r="H241" s="165">
        <f t="shared" ref="H241" si="52">ROUND(E241*G241,2)</f>
        <v>0</v>
      </c>
      <c r="I241"/>
      <c r="J241"/>
      <c r="K241"/>
      <c r="L241"/>
      <c r="M241"/>
      <c r="N241"/>
    </row>
    <row r="242" spans="1:14" s="45" customFormat="1">
      <c r="A242" s="47"/>
      <c r="B242" s="58"/>
      <c r="C242" s="135"/>
      <c r="D242" s="48"/>
      <c r="E242" s="138"/>
      <c r="F242" s="49"/>
      <c r="G242" s="51"/>
      <c r="H242" s="165"/>
      <c r="I242"/>
      <c r="J242"/>
      <c r="K242"/>
      <c r="L242"/>
      <c r="M242"/>
      <c r="N242"/>
    </row>
    <row r="243" spans="1:14" s="45" customFormat="1">
      <c r="A243" s="47">
        <v>4</v>
      </c>
      <c r="B243" s="58">
        <f t="shared" ref="B243" si="53">+B241+1</f>
        <v>23</v>
      </c>
      <c r="C243" s="48" t="s">
        <v>169</v>
      </c>
      <c r="D243" s="48"/>
      <c r="E243" s="49">
        <v>67</v>
      </c>
      <c r="F243" s="49" t="s">
        <v>15</v>
      </c>
      <c r="G243" s="51"/>
      <c r="H243" s="165">
        <f t="shared" ref="H243" si="54">ROUND(E243*G243,2)</f>
        <v>0</v>
      </c>
      <c r="I243"/>
      <c r="J243"/>
      <c r="K243"/>
      <c r="L243"/>
      <c r="M243"/>
      <c r="N243"/>
    </row>
    <row r="244" spans="1:14" s="45" customFormat="1">
      <c r="A244" s="47"/>
      <c r="B244" s="58"/>
      <c r="C244" s="48"/>
      <c r="D244" s="48"/>
      <c r="E244" s="49"/>
      <c r="F244" s="49"/>
      <c r="G244" s="51"/>
      <c r="H244" s="165"/>
      <c r="I244"/>
      <c r="J244"/>
      <c r="K244"/>
      <c r="L244"/>
      <c r="M244"/>
      <c r="N244"/>
    </row>
    <row r="245" spans="1:14" s="45" customFormat="1" ht="45">
      <c r="A245" s="47">
        <v>4</v>
      </c>
      <c r="B245" s="58">
        <f t="shared" ref="B245" si="55">+B243+1</f>
        <v>24</v>
      </c>
      <c r="C245" s="48" t="s">
        <v>170</v>
      </c>
      <c r="D245" s="48"/>
      <c r="E245" s="49">
        <v>30</v>
      </c>
      <c r="F245" s="49" t="s">
        <v>131</v>
      </c>
      <c r="G245" s="51"/>
      <c r="H245" s="165">
        <f t="shared" ref="H245" si="56">ROUND(E245*G245,2)</f>
        <v>0</v>
      </c>
      <c r="I245"/>
      <c r="J245"/>
      <c r="K245"/>
      <c r="L245"/>
      <c r="M245"/>
      <c r="N245"/>
    </row>
    <row r="246" spans="1:14" s="45" customFormat="1">
      <c r="A246" s="47"/>
      <c r="B246" s="58"/>
      <c r="C246" s="48"/>
      <c r="D246" s="48"/>
      <c r="E246" s="49"/>
      <c r="F246" s="49"/>
      <c r="G246" s="51"/>
      <c r="H246" s="165"/>
      <c r="I246"/>
      <c r="J246"/>
      <c r="K246"/>
      <c r="L246"/>
      <c r="M246"/>
      <c r="N246"/>
    </row>
    <row r="247" spans="1:14" s="45" customFormat="1" ht="30">
      <c r="A247" s="47">
        <v>4</v>
      </c>
      <c r="B247" s="58">
        <f t="shared" ref="B247" si="57">+B245+1</f>
        <v>25</v>
      </c>
      <c r="C247" s="48" t="s">
        <v>389</v>
      </c>
      <c r="D247" s="48"/>
      <c r="E247" s="49">
        <v>1</v>
      </c>
      <c r="F247" s="49" t="s">
        <v>14</v>
      </c>
      <c r="G247" s="51"/>
      <c r="H247" s="165">
        <f>ROUND(E247*G247,2)</f>
        <v>0</v>
      </c>
      <c r="I247"/>
      <c r="J247"/>
      <c r="K247"/>
      <c r="L247"/>
      <c r="M247"/>
      <c r="N247"/>
    </row>
    <row r="248" spans="1:14" s="45" customFormat="1">
      <c r="A248" s="47"/>
      <c r="B248" s="58"/>
      <c r="C248" s="48"/>
      <c r="D248" s="48"/>
      <c r="E248" s="49"/>
      <c r="F248" s="49"/>
      <c r="G248" s="51"/>
      <c r="H248" s="165"/>
      <c r="I248"/>
      <c r="J248"/>
      <c r="K248"/>
      <c r="L248"/>
      <c r="M248"/>
      <c r="N248"/>
    </row>
    <row r="249" spans="1:14" s="45" customFormat="1" ht="16" thickBot="1">
      <c r="A249" s="97">
        <v>4</v>
      </c>
      <c r="B249" s="86"/>
      <c r="C249" s="87" t="s">
        <v>27</v>
      </c>
      <c r="D249" s="87"/>
      <c r="E249" s="176"/>
      <c r="F249" s="176"/>
      <c r="G249" s="209"/>
      <c r="H249" s="180">
        <f>SUM(H198:H248)</f>
        <v>0</v>
      </c>
      <c r="I249"/>
      <c r="J249"/>
      <c r="K249"/>
      <c r="L249"/>
      <c r="M249"/>
      <c r="N249"/>
    </row>
    <row r="250" spans="1:14" s="45" customFormat="1" ht="16" thickTop="1">
      <c r="A250" s="100"/>
      <c r="B250" s="101"/>
      <c r="C250" s="102"/>
      <c r="D250" s="102"/>
      <c r="E250" s="182"/>
      <c r="F250" s="182"/>
      <c r="G250" s="210"/>
      <c r="H250" s="183"/>
      <c r="I250"/>
      <c r="J250"/>
      <c r="K250"/>
      <c r="L250"/>
      <c r="M250"/>
      <c r="N250"/>
    </row>
    <row r="251" spans="1:14" s="45" customFormat="1">
      <c r="A251" s="39">
        <v>5</v>
      </c>
      <c r="B251" s="40"/>
      <c r="C251" s="41" t="s">
        <v>183</v>
      </c>
      <c r="D251" s="41"/>
      <c r="E251" s="43"/>
      <c r="F251" s="43"/>
      <c r="G251" s="43"/>
      <c r="H251" s="44"/>
      <c r="I251"/>
      <c r="J251"/>
      <c r="K251"/>
      <c r="L251"/>
      <c r="M251"/>
      <c r="N251"/>
    </row>
    <row r="252" spans="1:14" s="45" customFormat="1">
      <c r="A252" s="46"/>
      <c r="B252" s="47"/>
      <c r="C252" s="48"/>
      <c r="D252" s="48"/>
      <c r="E252" s="59"/>
      <c r="F252" s="49"/>
      <c r="G252" s="49"/>
      <c r="H252" s="51"/>
      <c r="I252"/>
      <c r="J252"/>
      <c r="K252"/>
      <c r="L252"/>
      <c r="M252"/>
      <c r="N252"/>
    </row>
    <row r="253" spans="1:14" s="45" customFormat="1">
      <c r="A253" s="46"/>
      <c r="B253" s="47"/>
      <c r="C253" s="48" t="s">
        <v>184</v>
      </c>
      <c r="D253" s="48"/>
      <c r="E253" s="59"/>
      <c r="F253" s="49"/>
      <c r="G253" s="49"/>
      <c r="H253" s="51"/>
      <c r="I253"/>
      <c r="J253"/>
      <c r="K253"/>
      <c r="L253"/>
      <c r="M253"/>
      <c r="N253"/>
    </row>
    <row r="254" spans="1:14" s="45" customFormat="1">
      <c r="A254" s="46"/>
      <c r="B254" s="47"/>
      <c r="C254" s="48" t="s">
        <v>185</v>
      </c>
      <c r="D254" s="48"/>
      <c r="E254" s="59"/>
      <c r="F254" s="49"/>
      <c r="G254" s="49"/>
      <c r="H254" s="51"/>
      <c r="I254"/>
      <c r="J254"/>
      <c r="K254"/>
      <c r="L254"/>
      <c r="M254"/>
      <c r="N254"/>
    </row>
    <row r="255" spans="1:14" s="45" customFormat="1" ht="30">
      <c r="A255" s="46"/>
      <c r="B255" s="47"/>
      <c r="C255" s="48" t="s">
        <v>186</v>
      </c>
      <c r="D255" s="48"/>
      <c r="E255" s="59"/>
      <c r="F255" s="49"/>
      <c r="G255" s="49"/>
      <c r="H255" s="51"/>
      <c r="I255"/>
      <c r="J255"/>
      <c r="K255"/>
      <c r="L255"/>
      <c r="M255"/>
      <c r="N255"/>
    </row>
    <row r="256" spans="1:14" s="45" customFormat="1" ht="30">
      <c r="A256" s="46"/>
      <c r="B256" s="47"/>
      <c r="C256" s="48" t="s">
        <v>187</v>
      </c>
      <c r="D256" s="48"/>
      <c r="E256" s="59"/>
      <c r="F256" s="49"/>
      <c r="G256" s="49"/>
      <c r="H256" s="51"/>
      <c r="I256"/>
      <c r="J256"/>
      <c r="K256"/>
      <c r="L256"/>
      <c r="M256"/>
      <c r="N256"/>
    </row>
    <row r="257" spans="1:14" s="45" customFormat="1" ht="75">
      <c r="A257" s="46"/>
      <c r="B257" s="47"/>
      <c r="C257" s="48" t="s">
        <v>188</v>
      </c>
      <c r="D257" s="48"/>
      <c r="E257" s="59"/>
      <c r="F257" s="49"/>
      <c r="G257" s="49"/>
      <c r="H257" s="51"/>
      <c r="I257"/>
      <c r="J257"/>
      <c r="K257"/>
      <c r="L257"/>
      <c r="M257"/>
      <c r="N257"/>
    </row>
    <row r="258" spans="1:14" s="45" customFormat="1" ht="75">
      <c r="A258" s="46"/>
      <c r="B258" s="47"/>
      <c r="C258" s="48" t="s">
        <v>189</v>
      </c>
      <c r="D258" s="48"/>
      <c r="E258" s="59"/>
      <c r="F258" s="49"/>
      <c r="G258" s="49"/>
      <c r="H258" s="51"/>
      <c r="I258"/>
      <c r="J258"/>
      <c r="K258"/>
      <c r="L258"/>
      <c r="M258"/>
      <c r="N258"/>
    </row>
    <row r="259" spans="1:14" s="45" customFormat="1" ht="45">
      <c r="A259" s="46"/>
      <c r="B259" s="47"/>
      <c r="C259" s="48" t="s">
        <v>190</v>
      </c>
      <c r="D259" s="48"/>
      <c r="E259" s="59"/>
      <c r="F259" s="49"/>
      <c r="G259" s="49"/>
      <c r="H259" s="51"/>
      <c r="I259"/>
      <c r="J259"/>
      <c r="K259"/>
      <c r="L259"/>
      <c r="M259"/>
      <c r="N259"/>
    </row>
    <row r="260" spans="1:14" s="45" customFormat="1" ht="45">
      <c r="A260" s="46"/>
      <c r="B260" s="47"/>
      <c r="C260" s="48" t="s">
        <v>191</v>
      </c>
      <c r="D260" s="48"/>
      <c r="E260" s="59"/>
      <c r="F260" s="49"/>
      <c r="G260" s="49"/>
      <c r="H260" s="51"/>
      <c r="I260"/>
      <c r="J260"/>
      <c r="K260"/>
      <c r="L260"/>
      <c r="M260"/>
      <c r="N260"/>
    </row>
    <row r="261" spans="1:14" s="45" customFormat="1" ht="30">
      <c r="A261" s="46"/>
      <c r="B261" s="47"/>
      <c r="C261" s="48" t="s">
        <v>192</v>
      </c>
      <c r="D261" s="48"/>
      <c r="E261" s="59"/>
      <c r="F261" s="49"/>
      <c r="G261" s="49"/>
      <c r="H261" s="51"/>
      <c r="I261"/>
      <c r="J261"/>
      <c r="K261"/>
      <c r="L261"/>
      <c r="M261"/>
      <c r="N261"/>
    </row>
    <row r="262" spans="1:14" s="45" customFormat="1" ht="30">
      <c r="A262" s="46"/>
      <c r="B262" s="47"/>
      <c r="C262" s="48" t="s">
        <v>193</v>
      </c>
      <c r="D262" s="48"/>
      <c r="E262" s="59"/>
      <c r="F262" s="49"/>
      <c r="G262" s="49"/>
      <c r="H262" s="51"/>
      <c r="I262"/>
      <c r="J262"/>
      <c r="K262"/>
      <c r="L262"/>
      <c r="M262"/>
      <c r="N262"/>
    </row>
    <row r="263" spans="1:14" s="45" customFormat="1">
      <c r="A263" s="46"/>
      <c r="B263" s="47"/>
      <c r="C263" s="48" t="s">
        <v>194</v>
      </c>
      <c r="D263" s="48"/>
      <c r="E263" s="59"/>
      <c r="F263" s="49"/>
      <c r="G263" s="49"/>
      <c r="H263" s="51"/>
      <c r="I263"/>
      <c r="J263"/>
      <c r="K263"/>
      <c r="L263"/>
      <c r="M263"/>
      <c r="N263"/>
    </row>
    <row r="264" spans="1:14" s="45" customFormat="1">
      <c r="A264" s="46"/>
      <c r="B264" s="47"/>
      <c r="C264" s="48" t="s">
        <v>641</v>
      </c>
      <c r="D264" s="48"/>
      <c r="E264" s="59"/>
      <c r="F264" s="49"/>
      <c r="G264" s="49"/>
      <c r="H264" s="51"/>
      <c r="I264"/>
      <c r="J264"/>
      <c r="K264"/>
      <c r="L264"/>
      <c r="M264"/>
      <c r="N264"/>
    </row>
    <row r="265" spans="1:14" s="45" customFormat="1" ht="60">
      <c r="A265" s="46"/>
      <c r="B265" s="47"/>
      <c r="C265" s="48" t="s">
        <v>195</v>
      </c>
      <c r="D265" s="48"/>
      <c r="E265" s="59"/>
      <c r="F265" s="49"/>
      <c r="G265" s="49"/>
      <c r="H265" s="51"/>
      <c r="I265"/>
      <c r="J265"/>
      <c r="K265"/>
      <c r="L265"/>
      <c r="M265"/>
      <c r="N265"/>
    </row>
    <row r="266" spans="1:14" s="45" customFormat="1">
      <c r="A266" s="46"/>
      <c r="B266" s="47"/>
      <c r="C266" s="48" t="s">
        <v>196</v>
      </c>
      <c r="D266" s="48"/>
      <c r="E266" s="59"/>
      <c r="F266" s="49"/>
      <c r="G266" s="49"/>
      <c r="H266" s="51"/>
      <c r="I266"/>
      <c r="J266"/>
      <c r="K266"/>
      <c r="L266"/>
      <c r="M266"/>
      <c r="N266"/>
    </row>
    <row r="267" spans="1:14" s="45" customFormat="1" ht="45">
      <c r="A267" s="46"/>
      <c r="B267" s="47"/>
      <c r="C267" s="48" t="s">
        <v>197</v>
      </c>
      <c r="D267" s="48"/>
      <c r="E267" s="59"/>
      <c r="F267" s="49"/>
      <c r="G267" s="49"/>
      <c r="H267" s="51"/>
      <c r="I267"/>
      <c r="J267"/>
      <c r="K267"/>
      <c r="L267"/>
      <c r="M267"/>
      <c r="N267"/>
    </row>
    <row r="268" spans="1:14" s="45" customFormat="1" ht="60">
      <c r="A268" s="46"/>
      <c r="B268" s="47"/>
      <c r="C268" s="48" t="s">
        <v>198</v>
      </c>
      <c r="D268" s="48"/>
      <c r="E268" s="59"/>
      <c r="F268" s="49"/>
      <c r="G268" s="49"/>
      <c r="H268" s="51"/>
      <c r="I268"/>
      <c r="J268"/>
      <c r="K268"/>
      <c r="L268"/>
      <c r="M268"/>
      <c r="N268"/>
    </row>
    <row r="269" spans="1:14" s="45" customFormat="1" ht="30">
      <c r="A269" s="46"/>
      <c r="B269" s="47"/>
      <c r="C269" s="48" t="s">
        <v>199</v>
      </c>
      <c r="D269" s="48"/>
      <c r="E269" s="59"/>
      <c r="F269" s="49"/>
      <c r="G269" s="49"/>
      <c r="H269" s="51"/>
      <c r="I269"/>
      <c r="J269"/>
      <c r="K269"/>
      <c r="L269"/>
      <c r="M269"/>
      <c r="N269"/>
    </row>
    <row r="270" spans="1:14" s="45" customFormat="1">
      <c r="A270" s="46"/>
      <c r="B270" s="47"/>
      <c r="C270" s="48" t="s">
        <v>200</v>
      </c>
      <c r="D270" s="48"/>
      <c r="E270" s="59"/>
      <c r="F270" s="49"/>
      <c r="G270" s="49"/>
      <c r="H270" s="51"/>
      <c r="I270"/>
      <c r="J270"/>
      <c r="K270"/>
      <c r="L270"/>
      <c r="M270"/>
      <c r="N270"/>
    </row>
    <row r="271" spans="1:14" s="45" customFormat="1">
      <c r="A271" s="46"/>
      <c r="B271" s="47"/>
      <c r="C271" s="48" t="s">
        <v>201</v>
      </c>
      <c r="D271" s="48"/>
      <c r="E271" s="59"/>
      <c r="F271" s="49"/>
      <c r="G271" s="49"/>
      <c r="H271" s="51"/>
      <c r="I271"/>
      <c r="J271"/>
      <c r="K271"/>
      <c r="L271"/>
      <c r="M271"/>
      <c r="N271"/>
    </row>
    <row r="272" spans="1:14" s="45" customFormat="1" ht="75">
      <c r="A272" s="46"/>
      <c r="B272" s="47"/>
      <c r="C272" s="48" t="s">
        <v>202</v>
      </c>
      <c r="D272" s="48"/>
      <c r="E272" s="59"/>
      <c r="F272" s="49"/>
      <c r="G272" s="49"/>
      <c r="H272" s="51"/>
      <c r="I272"/>
      <c r="J272"/>
      <c r="K272"/>
      <c r="L272"/>
      <c r="M272"/>
      <c r="N272"/>
    </row>
    <row r="273" spans="1:14" s="45" customFormat="1" ht="45">
      <c r="A273" s="46"/>
      <c r="B273" s="47"/>
      <c r="C273" s="48" t="s">
        <v>203</v>
      </c>
      <c r="D273" s="48"/>
      <c r="E273" s="59"/>
      <c r="F273" s="49"/>
      <c r="G273" s="49"/>
      <c r="H273" s="51"/>
      <c r="I273"/>
      <c r="J273"/>
      <c r="K273"/>
      <c r="L273"/>
      <c r="M273"/>
      <c r="N273"/>
    </row>
    <row r="274" spans="1:14" s="45" customFormat="1">
      <c r="A274" s="46"/>
      <c r="B274" s="47"/>
      <c r="C274" s="48" t="s">
        <v>204</v>
      </c>
      <c r="D274" s="48"/>
      <c r="E274" s="59"/>
      <c r="F274" s="49"/>
      <c r="G274" s="49"/>
      <c r="H274" s="51"/>
      <c r="I274"/>
      <c r="J274"/>
      <c r="K274"/>
      <c r="L274"/>
      <c r="M274"/>
      <c r="N274"/>
    </row>
    <row r="275" spans="1:14" s="45" customFormat="1">
      <c r="A275" s="46"/>
      <c r="B275" s="47"/>
      <c r="C275" s="48" t="s">
        <v>205</v>
      </c>
      <c r="D275" s="48"/>
      <c r="E275" s="59"/>
      <c r="F275" s="49"/>
      <c r="G275" s="49"/>
      <c r="H275" s="51"/>
      <c r="I275"/>
      <c r="J275"/>
      <c r="K275"/>
      <c r="L275"/>
      <c r="M275"/>
      <c r="N275"/>
    </row>
    <row r="276" spans="1:14" s="45" customFormat="1">
      <c r="A276" s="46"/>
      <c r="B276" s="47"/>
      <c r="C276" s="48" t="s">
        <v>206</v>
      </c>
      <c r="D276" s="48"/>
      <c r="E276" s="59"/>
      <c r="F276" s="49"/>
      <c r="G276" s="49"/>
      <c r="H276" s="51"/>
      <c r="I276"/>
      <c r="J276"/>
      <c r="K276"/>
      <c r="L276"/>
      <c r="M276"/>
      <c r="N276"/>
    </row>
    <row r="277" spans="1:14" s="45" customFormat="1">
      <c r="A277" s="46"/>
      <c r="B277" s="47"/>
      <c r="C277" s="48" t="s">
        <v>207</v>
      </c>
      <c r="D277" s="48"/>
      <c r="E277" s="59"/>
      <c r="F277" s="49"/>
      <c r="G277" s="49"/>
      <c r="H277" s="51"/>
      <c r="I277"/>
      <c r="J277"/>
      <c r="K277"/>
      <c r="L277"/>
      <c r="M277"/>
      <c r="N277"/>
    </row>
    <row r="278" spans="1:14" s="45" customFormat="1">
      <c r="A278" s="46"/>
      <c r="B278" s="47"/>
      <c r="C278" s="48" t="s">
        <v>208</v>
      </c>
      <c r="D278" s="48"/>
      <c r="E278" s="59"/>
      <c r="F278" s="49"/>
      <c r="G278" s="49"/>
      <c r="H278" s="51"/>
      <c r="I278"/>
      <c r="J278"/>
      <c r="K278"/>
      <c r="L278"/>
      <c r="M278"/>
      <c r="N278"/>
    </row>
    <row r="279" spans="1:14" s="45" customFormat="1">
      <c r="A279" s="46"/>
      <c r="B279" s="47"/>
      <c r="C279" s="48" t="s">
        <v>209</v>
      </c>
      <c r="D279" s="48"/>
      <c r="E279" s="59"/>
      <c r="F279" s="49"/>
      <c r="G279" s="49"/>
      <c r="H279" s="51"/>
      <c r="I279"/>
      <c r="J279"/>
      <c r="K279"/>
      <c r="L279"/>
      <c r="M279"/>
      <c r="N279"/>
    </row>
    <row r="280" spans="1:14" s="45" customFormat="1">
      <c r="A280" s="46"/>
      <c r="B280" s="47"/>
      <c r="C280" s="48" t="s">
        <v>210</v>
      </c>
      <c r="D280" s="48"/>
      <c r="E280" s="59"/>
      <c r="F280" s="49"/>
      <c r="G280" s="49"/>
      <c r="H280" s="51"/>
      <c r="I280"/>
      <c r="J280"/>
      <c r="K280"/>
      <c r="L280"/>
      <c r="M280"/>
      <c r="N280"/>
    </row>
    <row r="281" spans="1:14" s="45" customFormat="1">
      <c r="A281" s="46"/>
      <c r="B281" s="47"/>
      <c r="C281" s="48" t="s">
        <v>211</v>
      </c>
      <c r="D281" s="48"/>
      <c r="E281" s="59"/>
      <c r="F281" s="49"/>
      <c r="G281" s="49"/>
      <c r="H281" s="51"/>
      <c r="I281"/>
      <c r="J281"/>
      <c r="K281"/>
      <c r="L281"/>
      <c r="M281"/>
      <c r="N281"/>
    </row>
    <row r="282" spans="1:14" s="45" customFormat="1" ht="30">
      <c r="A282" s="46"/>
      <c r="B282" s="47"/>
      <c r="C282" s="48" t="s">
        <v>212</v>
      </c>
      <c r="D282" s="48"/>
      <c r="E282" s="59"/>
      <c r="F282" s="49"/>
      <c r="G282" s="49"/>
      <c r="H282" s="51"/>
      <c r="I282"/>
      <c r="J282"/>
      <c r="K282"/>
      <c r="L282"/>
      <c r="M282"/>
      <c r="N282"/>
    </row>
    <row r="283" spans="1:14" s="45" customFormat="1">
      <c r="A283" s="46"/>
      <c r="B283" s="47"/>
      <c r="C283" s="48" t="s">
        <v>213</v>
      </c>
      <c r="D283" s="48"/>
      <c r="E283" s="59"/>
      <c r="F283" s="49"/>
      <c r="G283" s="49"/>
      <c r="H283" s="51"/>
      <c r="I283"/>
      <c r="J283"/>
      <c r="K283"/>
      <c r="L283"/>
      <c r="M283"/>
      <c r="N283"/>
    </row>
    <row r="284" spans="1:14" s="45" customFormat="1">
      <c r="A284" s="46"/>
      <c r="B284" s="47"/>
      <c r="C284" s="48" t="s">
        <v>214</v>
      </c>
      <c r="D284" s="48"/>
      <c r="E284" s="59"/>
      <c r="F284" s="49"/>
      <c r="G284" s="49"/>
      <c r="H284" s="51"/>
      <c r="I284"/>
      <c r="J284"/>
      <c r="K284"/>
      <c r="L284"/>
      <c r="M284"/>
      <c r="N284"/>
    </row>
    <row r="285" spans="1:14" s="45" customFormat="1">
      <c r="A285" s="46"/>
      <c r="B285" s="47"/>
      <c r="C285" s="48" t="s">
        <v>215</v>
      </c>
      <c r="D285" s="48"/>
      <c r="E285" s="59"/>
      <c r="F285" s="49"/>
      <c r="G285" s="49"/>
      <c r="H285" s="51"/>
      <c r="I285"/>
      <c r="J285"/>
      <c r="K285"/>
      <c r="L285"/>
      <c r="M285"/>
      <c r="N285"/>
    </row>
    <row r="286" spans="1:14" s="45" customFormat="1">
      <c r="A286" s="46"/>
      <c r="B286" s="47"/>
      <c r="C286" s="48" t="s">
        <v>216</v>
      </c>
      <c r="D286" s="48"/>
      <c r="E286" s="59"/>
      <c r="F286" s="49"/>
      <c r="G286" s="49"/>
      <c r="H286" s="51"/>
      <c r="I286"/>
      <c r="J286"/>
      <c r="K286"/>
      <c r="L286"/>
      <c r="M286"/>
      <c r="N286"/>
    </row>
    <row r="287" spans="1:14" s="45" customFormat="1" ht="30">
      <c r="A287" s="46"/>
      <c r="B287" s="47"/>
      <c r="C287" s="48" t="s">
        <v>217</v>
      </c>
      <c r="D287" s="48"/>
      <c r="E287" s="59"/>
      <c r="F287" s="49"/>
      <c r="G287" s="49"/>
      <c r="H287" s="51"/>
      <c r="I287"/>
      <c r="J287"/>
      <c r="K287"/>
      <c r="L287"/>
      <c r="M287"/>
      <c r="N287"/>
    </row>
    <row r="288" spans="1:14" s="45" customFormat="1">
      <c r="A288" s="46"/>
      <c r="B288" s="47"/>
      <c r="C288" s="48" t="s">
        <v>218</v>
      </c>
      <c r="D288" s="48"/>
      <c r="E288" s="59"/>
      <c r="F288" s="49"/>
      <c r="G288" s="49"/>
      <c r="H288" s="51"/>
      <c r="I288"/>
      <c r="J288"/>
      <c r="K288"/>
      <c r="L288"/>
      <c r="M288"/>
      <c r="N288"/>
    </row>
    <row r="289" spans="1:14" s="45" customFormat="1">
      <c r="A289" s="46"/>
      <c r="B289" s="47"/>
      <c r="C289" s="48" t="s">
        <v>219</v>
      </c>
      <c r="D289" s="48"/>
      <c r="E289" s="59"/>
      <c r="F289" s="49"/>
      <c r="G289" s="49"/>
      <c r="H289" s="51"/>
      <c r="I289"/>
      <c r="J289"/>
      <c r="K289"/>
      <c r="L289"/>
      <c r="M289"/>
      <c r="N289"/>
    </row>
    <row r="290" spans="1:14" s="45" customFormat="1">
      <c r="A290" s="46"/>
      <c r="B290" s="47"/>
      <c r="C290" s="48" t="s">
        <v>220</v>
      </c>
      <c r="D290" s="48"/>
      <c r="E290" s="59"/>
      <c r="F290" s="49"/>
      <c r="G290" s="49"/>
      <c r="H290" s="51"/>
      <c r="I290"/>
      <c r="J290"/>
      <c r="K290"/>
      <c r="L290"/>
      <c r="M290"/>
      <c r="N290"/>
    </row>
    <row r="291" spans="1:14" s="45" customFormat="1">
      <c r="A291" s="46"/>
      <c r="B291" s="47"/>
      <c r="C291" s="48" t="s">
        <v>221</v>
      </c>
      <c r="D291" s="48"/>
      <c r="E291" s="59"/>
      <c r="F291" s="49"/>
      <c r="G291" s="49"/>
      <c r="H291" s="51"/>
      <c r="I291"/>
      <c r="J291"/>
      <c r="K291"/>
      <c r="L291"/>
      <c r="M291"/>
      <c r="N291"/>
    </row>
    <row r="292" spans="1:14" s="45" customFormat="1" ht="30">
      <c r="A292" s="46"/>
      <c r="B292" s="47"/>
      <c r="C292" s="48" t="s">
        <v>222</v>
      </c>
      <c r="D292" s="48"/>
      <c r="E292" s="59"/>
      <c r="F292" s="49"/>
      <c r="G292" s="49"/>
      <c r="H292" s="51"/>
      <c r="I292"/>
      <c r="J292"/>
      <c r="K292"/>
      <c r="L292"/>
      <c r="M292"/>
      <c r="N292"/>
    </row>
    <row r="293" spans="1:14" s="45" customFormat="1" ht="30">
      <c r="A293" s="46"/>
      <c r="B293" s="47"/>
      <c r="C293" s="48" t="s">
        <v>223</v>
      </c>
      <c r="D293" s="48"/>
      <c r="E293" s="59"/>
      <c r="F293" s="49"/>
      <c r="G293" s="49"/>
      <c r="H293" s="51"/>
      <c r="I293"/>
      <c r="J293"/>
      <c r="K293"/>
      <c r="L293"/>
      <c r="M293"/>
      <c r="N293"/>
    </row>
    <row r="294" spans="1:14" s="45" customFormat="1">
      <c r="A294" s="46"/>
      <c r="B294" s="47"/>
      <c r="C294" s="48" t="s">
        <v>224</v>
      </c>
      <c r="D294" s="48"/>
      <c r="E294" s="59"/>
      <c r="F294" s="49"/>
      <c r="G294" s="49"/>
      <c r="H294" s="51"/>
      <c r="I294"/>
      <c r="J294"/>
      <c r="K294"/>
      <c r="L294"/>
      <c r="M294"/>
      <c r="N294"/>
    </row>
    <row r="295" spans="1:14" s="45" customFormat="1" ht="30">
      <c r="A295" s="46"/>
      <c r="B295" s="47"/>
      <c r="C295" s="48" t="s">
        <v>225</v>
      </c>
      <c r="D295" s="48"/>
      <c r="E295" s="59"/>
      <c r="F295" s="49"/>
      <c r="G295" s="49"/>
      <c r="H295" s="51"/>
      <c r="I295"/>
      <c r="J295"/>
      <c r="K295"/>
      <c r="L295"/>
      <c r="M295"/>
      <c r="N295"/>
    </row>
    <row r="296" spans="1:14" s="45" customFormat="1">
      <c r="A296" s="46"/>
      <c r="B296" s="47"/>
      <c r="C296" s="48" t="s">
        <v>226</v>
      </c>
      <c r="D296" s="48"/>
      <c r="E296" s="59"/>
      <c r="F296" s="49"/>
      <c r="G296" s="49"/>
      <c r="H296" s="51"/>
      <c r="I296"/>
      <c r="J296"/>
      <c r="K296"/>
      <c r="L296"/>
      <c r="M296"/>
      <c r="N296"/>
    </row>
    <row r="297" spans="1:14" s="45" customFormat="1">
      <c r="A297" s="46"/>
      <c r="B297" s="47"/>
      <c r="C297" s="48" t="s">
        <v>227</v>
      </c>
      <c r="D297" s="48"/>
      <c r="E297" s="59"/>
      <c r="F297" s="49"/>
      <c r="G297" s="49"/>
      <c r="H297" s="51"/>
      <c r="I297"/>
      <c r="J297"/>
      <c r="K297"/>
      <c r="L297"/>
      <c r="M297"/>
      <c r="N297"/>
    </row>
    <row r="298" spans="1:14" s="45" customFormat="1" ht="45">
      <c r="A298" s="46"/>
      <c r="B298" s="47"/>
      <c r="C298" s="48" t="s">
        <v>228</v>
      </c>
      <c r="D298" s="48"/>
      <c r="E298" s="59"/>
      <c r="F298" s="49"/>
      <c r="G298" s="49"/>
      <c r="H298" s="51"/>
      <c r="I298"/>
      <c r="J298"/>
      <c r="K298"/>
      <c r="L298"/>
      <c r="M298"/>
      <c r="N298"/>
    </row>
    <row r="299" spans="1:14" s="45" customFormat="1" ht="75">
      <c r="A299" s="46"/>
      <c r="B299" s="47"/>
      <c r="C299" s="48" t="s">
        <v>229</v>
      </c>
      <c r="D299" s="48"/>
      <c r="E299" s="59"/>
      <c r="F299" s="49"/>
      <c r="G299" s="49"/>
      <c r="H299" s="51"/>
      <c r="I299"/>
      <c r="J299"/>
      <c r="K299"/>
      <c r="L299"/>
      <c r="M299"/>
      <c r="N299"/>
    </row>
    <row r="300" spans="1:14" s="45" customFormat="1">
      <c r="A300" s="46"/>
      <c r="B300" s="47"/>
      <c r="C300" s="48"/>
      <c r="D300" s="48"/>
      <c r="E300" s="59"/>
      <c r="F300" s="49"/>
      <c r="G300" s="49"/>
      <c r="H300" s="51"/>
      <c r="I300"/>
      <c r="J300"/>
      <c r="K300"/>
      <c r="L300"/>
      <c r="M300"/>
      <c r="N300"/>
    </row>
    <row r="301" spans="1:14" s="45" customFormat="1">
      <c r="A301" s="46"/>
      <c r="B301" s="47"/>
      <c r="C301" s="48" t="s">
        <v>230</v>
      </c>
      <c r="D301" s="48"/>
      <c r="E301" s="59"/>
      <c r="F301" s="49"/>
      <c r="G301" s="49"/>
      <c r="H301" s="51"/>
      <c r="I301"/>
      <c r="J301"/>
      <c r="K301"/>
      <c r="L301"/>
      <c r="M301"/>
      <c r="N301"/>
    </row>
    <row r="302" spans="1:14" s="45" customFormat="1">
      <c r="A302" s="46"/>
      <c r="B302" s="47"/>
      <c r="C302" s="48" t="s">
        <v>185</v>
      </c>
      <c r="D302" s="48"/>
      <c r="E302" s="59"/>
      <c r="F302" s="49"/>
      <c r="G302" s="49"/>
      <c r="H302" s="51"/>
      <c r="I302"/>
      <c r="J302"/>
      <c r="K302"/>
      <c r="L302"/>
      <c r="M302"/>
      <c r="N302"/>
    </row>
    <row r="303" spans="1:14" s="45" customFormat="1" ht="30">
      <c r="A303" s="46"/>
      <c r="B303" s="47"/>
      <c r="C303" s="48" t="s">
        <v>231</v>
      </c>
      <c r="D303" s="48"/>
      <c r="E303" s="59"/>
      <c r="F303" s="49"/>
      <c r="G303" s="49"/>
      <c r="H303" s="51"/>
      <c r="I303"/>
      <c r="J303"/>
      <c r="K303"/>
      <c r="L303"/>
      <c r="M303"/>
      <c r="N303"/>
    </row>
    <row r="304" spans="1:14" s="45" customFormat="1" ht="30">
      <c r="A304" s="46"/>
      <c r="B304" s="47"/>
      <c r="C304" s="48" t="s">
        <v>232</v>
      </c>
      <c r="D304" s="48"/>
      <c r="E304" s="59"/>
      <c r="F304" s="49"/>
      <c r="G304" s="49"/>
      <c r="H304" s="51"/>
      <c r="I304"/>
      <c r="J304"/>
      <c r="K304"/>
      <c r="L304"/>
      <c r="M304"/>
      <c r="N304"/>
    </row>
    <row r="305" spans="1:14" s="45" customFormat="1" ht="60">
      <c r="A305" s="46"/>
      <c r="B305" s="47"/>
      <c r="C305" s="48" t="s">
        <v>233</v>
      </c>
      <c r="D305" s="48"/>
      <c r="E305" s="59"/>
      <c r="F305" s="49"/>
      <c r="G305" s="49"/>
      <c r="H305" s="51"/>
      <c r="I305"/>
      <c r="J305"/>
      <c r="K305"/>
      <c r="L305"/>
      <c r="M305"/>
      <c r="N305"/>
    </row>
    <row r="306" spans="1:14" s="45" customFormat="1" ht="30">
      <c r="A306" s="46"/>
      <c r="B306" s="47"/>
      <c r="C306" s="48" t="s">
        <v>234</v>
      </c>
      <c r="D306" s="48"/>
      <c r="E306" s="59"/>
      <c r="F306" s="49"/>
      <c r="G306" s="49"/>
      <c r="H306" s="51"/>
      <c r="I306"/>
      <c r="J306"/>
      <c r="K306"/>
      <c r="L306"/>
      <c r="M306"/>
      <c r="N306"/>
    </row>
    <row r="307" spans="1:14" s="45" customFormat="1" ht="30">
      <c r="A307" s="46"/>
      <c r="B307" s="47"/>
      <c r="C307" s="48" t="s">
        <v>235</v>
      </c>
      <c r="D307" s="48"/>
      <c r="E307" s="59"/>
      <c r="F307" s="49"/>
      <c r="G307" s="49"/>
      <c r="H307" s="51"/>
      <c r="I307"/>
      <c r="J307"/>
      <c r="K307"/>
      <c r="L307"/>
      <c r="M307"/>
      <c r="N307"/>
    </row>
    <row r="308" spans="1:14" s="45" customFormat="1" ht="30">
      <c r="A308" s="46"/>
      <c r="B308" s="47"/>
      <c r="C308" s="48" t="s">
        <v>236</v>
      </c>
      <c r="D308" s="48"/>
      <c r="E308" s="59"/>
      <c r="F308" s="49"/>
      <c r="G308" s="49"/>
      <c r="H308" s="51"/>
      <c r="I308"/>
      <c r="J308"/>
      <c r="K308"/>
      <c r="L308"/>
      <c r="M308"/>
      <c r="N308"/>
    </row>
    <row r="309" spans="1:14" s="45" customFormat="1" ht="45">
      <c r="A309" s="46"/>
      <c r="B309" s="47"/>
      <c r="C309" s="48" t="s">
        <v>237</v>
      </c>
      <c r="D309" s="48"/>
      <c r="E309" s="59"/>
      <c r="F309" s="49"/>
      <c r="G309" s="49"/>
      <c r="H309" s="51"/>
      <c r="I309"/>
      <c r="J309"/>
      <c r="K309"/>
      <c r="L309"/>
      <c r="M309"/>
      <c r="N309"/>
    </row>
    <row r="310" spans="1:14" s="45" customFormat="1" ht="60">
      <c r="A310" s="46"/>
      <c r="B310" s="47"/>
      <c r="C310" s="48" t="s">
        <v>238</v>
      </c>
      <c r="D310" s="48"/>
      <c r="E310" s="59"/>
      <c r="F310" s="49"/>
      <c r="G310" s="49"/>
      <c r="H310" s="51"/>
      <c r="I310"/>
      <c r="J310"/>
      <c r="K310"/>
      <c r="L310"/>
      <c r="M310"/>
      <c r="N310"/>
    </row>
    <row r="311" spans="1:14" s="45" customFormat="1" ht="45">
      <c r="A311" s="46"/>
      <c r="B311" s="47"/>
      <c r="C311" s="48" t="s">
        <v>239</v>
      </c>
      <c r="D311" s="48"/>
      <c r="E311" s="59"/>
      <c r="F311" s="49"/>
      <c r="G311" s="49"/>
      <c r="H311" s="51"/>
      <c r="I311"/>
      <c r="J311"/>
      <c r="K311"/>
      <c r="L311"/>
      <c r="M311"/>
      <c r="N311"/>
    </row>
    <row r="312" spans="1:14" s="45" customFormat="1" ht="45">
      <c r="A312" s="46"/>
      <c r="B312" s="47"/>
      <c r="C312" s="48" t="s">
        <v>240</v>
      </c>
      <c r="D312" s="48"/>
      <c r="E312" s="59"/>
      <c r="F312" s="49"/>
      <c r="G312" s="49"/>
      <c r="H312" s="51"/>
      <c r="I312"/>
      <c r="J312"/>
      <c r="K312"/>
      <c r="L312"/>
      <c r="M312"/>
      <c r="N312"/>
    </row>
    <row r="313" spans="1:14" s="45" customFormat="1">
      <c r="A313" s="46"/>
      <c r="B313" s="47"/>
      <c r="C313" s="48" t="s">
        <v>200</v>
      </c>
      <c r="D313" s="48"/>
      <c r="E313" s="59"/>
      <c r="F313" s="49"/>
      <c r="G313" s="49"/>
      <c r="H313" s="51"/>
      <c r="I313"/>
      <c r="J313"/>
      <c r="K313"/>
      <c r="L313"/>
      <c r="M313"/>
      <c r="N313"/>
    </row>
    <row r="314" spans="1:14" s="45" customFormat="1">
      <c r="A314" s="46"/>
      <c r="B314" s="47"/>
      <c r="C314" s="48" t="s">
        <v>241</v>
      </c>
      <c r="D314" s="48"/>
      <c r="E314" s="59"/>
      <c r="F314" s="49"/>
      <c r="G314" s="49"/>
      <c r="H314" s="51"/>
      <c r="I314"/>
      <c r="J314"/>
      <c r="K314"/>
      <c r="L314"/>
      <c r="M314"/>
      <c r="N314"/>
    </row>
    <row r="315" spans="1:14" s="45" customFormat="1">
      <c r="A315" s="46"/>
      <c r="B315" s="47"/>
      <c r="C315" s="48" t="s">
        <v>205</v>
      </c>
      <c r="D315" s="48"/>
      <c r="E315" s="59"/>
      <c r="F315" s="49"/>
      <c r="G315" s="49"/>
      <c r="H315" s="51"/>
      <c r="I315"/>
      <c r="J315"/>
      <c r="K315"/>
      <c r="L315"/>
      <c r="M315"/>
      <c r="N315"/>
    </row>
    <row r="316" spans="1:14" s="45" customFormat="1">
      <c r="A316" s="46"/>
      <c r="B316" s="47"/>
      <c r="C316" s="48" t="s">
        <v>242</v>
      </c>
      <c r="D316" s="48"/>
      <c r="E316" s="59"/>
      <c r="F316" s="49"/>
      <c r="G316" s="49"/>
      <c r="H316" s="51"/>
      <c r="I316"/>
      <c r="J316"/>
      <c r="K316"/>
      <c r="L316"/>
      <c r="M316"/>
      <c r="N316"/>
    </row>
    <row r="317" spans="1:14" s="45" customFormat="1">
      <c r="A317" s="46"/>
      <c r="B317" s="47"/>
      <c r="C317" s="48" t="s">
        <v>243</v>
      </c>
      <c r="D317" s="48"/>
      <c r="E317" s="59"/>
      <c r="F317" s="49"/>
      <c r="G317" s="49"/>
      <c r="H317" s="51"/>
      <c r="I317"/>
      <c r="J317"/>
      <c r="K317"/>
      <c r="L317"/>
      <c r="M317"/>
      <c r="N317"/>
    </row>
    <row r="318" spans="1:14" s="45" customFormat="1">
      <c r="A318" s="46"/>
      <c r="B318" s="47"/>
      <c r="C318" s="48" t="s">
        <v>244</v>
      </c>
      <c r="D318" s="48"/>
      <c r="E318" s="59"/>
      <c r="F318" s="49"/>
      <c r="G318" s="49"/>
      <c r="H318" s="51"/>
      <c r="I318"/>
      <c r="J318"/>
      <c r="K318"/>
      <c r="L318"/>
      <c r="M318"/>
      <c r="N318"/>
    </row>
    <row r="319" spans="1:14" s="45" customFormat="1">
      <c r="A319" s="46"/>
      <c r="B319" s="47"/>
      <c r="C319" s="48" t="s">
        <v>206</v>
      </c>
      <c r="D319" s="48"/>
      <c r="E319" s="59"/>
      <c r="F319" s="49"/>
      <c r="G319" s="49"/>
      <c r="H319" s="51"/>
      <c r="I319"/>
      <c r="J319"/>
      <c r="K319"/>
      <c r="L319"/>
      <c r="M319"/>
      <c r="N319"/>
    </row>
    <row r="320" spans="1:14" s="45" customFormat="1">
      <c r="A320" s="46"/>
      <c r="B320" s="47"/>
      <c r="C320" s="48" t="s">
        <v>208</v>
      </c>
      <c r="D320" s="48"/>
      <c r="E320" s="59"/>
      <c r="F320" s="49"/>
      <c r="G320" s="49"/>
      <c r="H320" s="51"/>
      <c r="I320"/>
      <c r="J320"/>
      <c r="K320"/>
      <c r="L320"/>
      <c r="M320"/>
      <c r="N320"/>
    </row>
    <row r="321" spans="1:14" s="45" customFormat="1">
      <c r="A321" s="46"/>
      <c r="B321" s="47"/>
      <c r="C321" s="48" t="s">
        <v>209</v>
      </c>
      <c r="D321" s="48"/>
      <c r="E321" s="59"/>
      <c r="F321" s="49"/>
      <c r="G321" s="49"/>
      <c r="H321" s="51"/>
      <c r="I321"/>
      <c r="J321"/>
      <c r="K321"/>
      <c r="L321"/>
      <c r="M321"/>
      <c r="N321"/>
    </row>
    <row r="322" spans="1:14" s="45" customFormat="1">
      <c r="A322" s="46"/>
      <c r="B322" s="47"/>
      <c r="C322" s="48" t="s">
        <v>210</v>
      </c>
      <c r="D322" s="48"/>
      <c r="E322" s="59"/>
      <c r="F322" s="49"/>
      <c r="G322" s="49"/>
      <c r="H322" s="51"/>
      <c r="I322"/>
      <c r="J322"/>
      <c r="K322"/>
      <c r="L322"/>
      <c r="M322"/>
      <c r="N322"/>
    </row>
    <row r="323" spans="1:14" s="45" customFormat="1">
      <c r="A323" s="46"/>
      <c r="B323" s="47"/>
      <c r="C323" s="48" t="s">
        <v>211</v>
      </c>
      <c r="D323" s="48"/>
      <c r="E323" s="59"/>
      <c r="F323" s="49"/>
      <c r="G323" s="49"/>
      <c r="H323" s="51"/>
      <c r="I323"/>
      <c r="J323"/>
      <c r="K323"/>
      <c r="L323"/>
      <c r="M323"/>
      <c r="N323"/>
    </row>
    <row r="324" spans="1:14" s="45" customFormat="1" ht="45">
      <c r="A324" s="46"/>
      <c r="B324" s="47"/>
      <c r="C324" s="48" t="s">
        <v>245</v>
      </c>
      <c r="D324" s="48"/>
      <c r="E324" s="59"/>
      <c r="F324" s="49"/>
      <c r="G324" s="49"/>
      <c r="H324" s="51"/>
      <c r="I324"/>
      <c r="J324"/>
      <c r="K324"/>
      <c r="L324"/>
      <c r="M324"/>
      <c r="N324"/>
    </row>
    <row r="325" spans="1:14" s="45" customFormat="1">
      <c r="A325" s="46"/>
      <c r="B325" s="47"/>
      <c r="C325" s="48" t="s">
        <v>246</v>
      </c>
      <c r="D325" s="48"/>
      <c r="E325" s="59"/>
      <c r="F325" s="49"/>
      <c r="G325" s="49"/>
      <c r="H325" s="51"/>
      <c r="I325"/>
      <c r="J325"/>
      <c r="K325"/>
      <c r="L325"/>
      <c r="M325"/>
      <c r="N325"/>
    </row>
    <row r="326" spans="1:14" s="45" customFormat="1">
      <c r="A326" s="46"/>
      <c r="B326" s="47"/>
      <c r="C326" s="48" t="s">
        <v>213</v>
      </c>
      <c r="D326" s="48"/>
      <c r="E326" s="59"/>
      <c r="F326" s="49"/>
      <c r="G326" s="49"/>
      <c r="H326" s="51"/>
      <c r="I326"/>
      <c r="J326"/>
      <c r="K326"/>
      <c r="L326"/>
      <c r="M326"/>
      <c r="N326"/>
    </row>
    <row r="327" spans="1:14" s="45" customFormat="1">
      <c r="A327" s="46"/>
      <c r="B327" s="47"/>
      <c r="C327" s="48" t="s">
        <v>214</v>
      </c>
      <c r="D327" s="48"/>
      <c r="E327" s="59"/>
      <c r="F327" s="49"/>
      <c r="G327" s="49"/>
      <c r="H327" s="51"/>
      <c r="I327"/>
      <c r="J327"/>
      <c r="K327"/>
      <c r="L327"/>
      <c r="M327"/>
      <c r="N327"/>
    </row>
    <row r="328" spans="1:14" s="45" customFormat="1">
      <c r="A328" s="46"/>
      <c r="B328" s="47"/>
      <c r="C328" s="48" t="s">
        <v>247</v>
      </c>
      <c r="D328" s="48"/>
      <c r="E328" s="59"/>
      <c r="F328" s="49"/>
      <c r="G328" s="49"/>
      <c r="H328" s="51"/>
      <c r="I328"/>
      <c r="J328"/>
      <c r="K328"/>
      <c r="L328"/>
      <c r="M328"/>
      <c r="N328"/>
    </row>
    <row r="329" spans="1:14" s="45" customFormat="1">
      <c r="A329" s="46"/>
      <c r="B329" s="47"/>
      <c r="C329" s="48" t="s">
        <v>248</v>
      </c>
      <c r="D329" s="48"/>
      <c r="E329" s="59"/>
      <c r="F329" s="49"/>
      <c r="G329" s="49"/>
      <c r="H329" s="51"/>
      <c r="I329"/>
      <c r="J329"/>
      <c r="K329"/>
      <c r="L329"/>
      <c r="M329"/>
      <c r="N329"/>
    </row>
    <row r="330" spans="1:14" s="45" customFormat="1">
      <c r="A330" s="46"/>
      <c r="B330" s="47"/>
      <c r="C330" s="48" t="s">
        <v>249</v>
      </c>
      <c r="D330" s="48"/>
      <c r="E330" s="59"/>
      <c r="F330" s="49"/>
      <c r="G330" s="49"/>
      <c r="H330" s="51"/>
      <c r="I330"/>
      <c r="J330"/>
      <c r="K330"/>
      <c r="L330"/>
      <c r="M330"/>
      <c r="N330"/>
    </row>
    <row r="331" spans="1:14" s="45" customFormat="1">
      <c r="A331" s="46"/>
      <c r="B331" s="47"/>
      <c r="C331" s="48" t="s">
        <v>250</v>
      </c>
      <c r="D331" s="48"/>
      <c r="E331" s="59"/>
      <c r="F331" s="49"/>
      <c r="G331" s="49"/>
      <c r="H331" s="51"/>
      <c r="I331"/>
      <c r="J331"/>
      <c r="K331"/>
      <c r="L331"/>
      <c r="M331"/>
      <c r="N331"/>
    </row>
    <row r="332" spans="1:14" s="45" customFormat="1">
      <c r="A332" s="46"/>
      <c r="B332" s="47"/>
      <c r="C332" s="48" t="s">
        <v>251</v>
      </c>
      <c r="D332" s="48"/>
      <c r="E332" s="59"/>
      <c r="F332" s="49"/>
      <c r="G332" s="49"/>
      <c r="H332" s="51"/>
      <c r="I332"/>
      <c r="J332"/>
      <c r="K332"/>
      <c r="L332"/>
      <c r="M332"/>
      <c r="N332"/>
    </row>
    <row r="333" spans="1:14" s="45" customFormat="1">
      <c r="A333" s="46"/>
      <c r="B333" s="47"/>
      <c r="C333" s="48" t="s">
        <v>226</v>
      </c>
      <c r="D333" s="48"/>
      <c r="E333" s="59"/>
      <c r="F333" s="49"/>
      <c r="G333" s="49"/>
      <c r="H333" s="51"/>
      <c r="I333"/>
      <c r="J333"/>
      <c r="K333"/>
      <c r="L333"/>
      <c r="M333"/>
      <c r="N333"/>
    </row>
    <row r="334" spans="1:14" s="45" customFormat="1">
      <c r="A334" s="46"/>
      <c r="B334" s="47"/>
      <c r="C334" s="48" t="s">
        <v>227</v>
      </c>
      <c r="D334" s="48"/>
      <c r="E334" s="59"/>
      <c r="F334" s="49"/>
      <c r="G334" s="49"/>
      <c r="H334" s="51"/>
      <c r="I334"/>
      <c r="J334"/>
      <c r="K334"/>
      <c r="L334"/>
      <c r="M334"/>
      <c r="N334"/>
    </row>
    <row r="335" spans="1:14" s="45" customFormat="1" ht="45">
      <c r="A335" s="46"/>
      <c r="B335" s="47"/>
      <c r="C335" s="48" t="s">
        <v>228</v>
      </c>
      <c r="D335" s="48"/>
      <c r="E335" s="59"/>
      <c r="F335" s="49"/>
      <c r="G335" s="49"/>
      <c r="H335" s="51"/>
      <c r="I335"/>
      <c r="J335"/>
      <c r="K335"/>
      <c r="L335"/>
      <c r="M335"/>
      <c r="N335"/>
    </row>
    <row r="336" spans="1:14" s="45" customFormat="1" ht="75">
      <c r="A336" s="46"/>
      <c r="B336" s="47"/>
      <c r="C336" s="48" t="s">
        <v>229</v>
      </c>
      <c r="D336" s="48"/>
      <c r="E336" s="59"/>
      <c r="F336" s="49"/>
      <c r="G336" s="49"/>
      <c r="H336" s="51"/>
      <c r="I336"/>
      <c r="J336"/>
      <c r="K336"/>
      <c r="L336"/>
      <c r="M336"/>
      <c r="N336"/>
    </row>
    <row r="337" spans="1:14" s="45" customFormat="1">
      <c r="A337" s="46"/>
      <c r="B337" s="47"/>
      <c r="C337" s="48"/>
      <c r="D337" s="48"/>
      <c r="E337" s="59"/>
      <c r="F337" s="49"/>
      <c r="G337" s="49"/>
      <c r="H337" s="51"/>
      <c r="I337"/>
      <c r="J337"/>
      <c r="K337"/>
      <c r="L337"/>
      <c r="M337"/>
      <c r="N337"/>
    </row>
    <row r="338" spans="1:14" s="45" customFormat="1">
      <c r="A338" s="46"/>
      <c r="B338" s="53"/>
      <c r="C338" s="54" t="s">
        <v>252</v>
      </c>
      <c r="D338" s="54"/>
      <c r="E338" s="197"/>
      <c r="F338" s="55"/>
      <c r="G338" s="55"/>
      <c r="H338" s="56"/>
      <c r="I338"/>
      <c r="J338"/>
      <c r="K338"/>
      <c r="L338"/>
      <c r="M338"/>
      <c r="N338"/>
    </row>
    <row r="339" spans="1:14" s="45" customFormat="1">
      <c r="A339" s="46"/>
      <c r="B339" s="47"/>
      <c r="C339" s="48"/>
      <c r="D339" s="48"/>
      <c r="E339" s="59"/>
      <c r="F339" s="49"/>
      <c r="G339" s="49"/>
      <c r="H339" s="51"/>
      <c r="I339"/>
      <c r="J339"/>
      <c r="K339"/>
      <c r="L339"/>
      <c r="M339"/>
      <c r="N339"/>
    </row>
    <row r="340" spans="1:14" s="45" customFormat="1" ht="60">
      <c r="A340" s="46">
        <f>+$A$251</f>
        <v>5</v>
      </c>
      <c r="B340" s="58">
        <v>1</v>
      </c>
      <c r="C340" s="117" t="s">
        <v>253</v>
      </c>
      <c r="D340" s="117"/>
      <c r="E340" s="59">
        <v>24</v>
      </c>
      <c r="F340" s="59" t="s">
        <v>21</v>
      </c>
      <c r="G340" s="60"/>
      <c r="H340" s="52">
        <f>ROUND(E340*G340,2)</f>
        <v>0</v>
      </c>
      <c r="I340"/>
      <c r="J340"/>
      <c r="K340"/>
      <c r="L340"/>
      <c r="M340"/>
      <c r="N340"/>
    </row>
    <row r="341" spans="1:14" s="45" customFormat="1">
      <c r="A341" s="46"/>
      <c r="B341" s="58"/>
      <c r="C341" s="117"/>
      <c r="D341" s="117"/>
      <c r="E341" s="59"/>
      <c r="F341" s="59"/>
      <c r="G341" s="60"/>
      <c r="H341" s="184"/>
      <c r="I341"/>
      <c r="J341"/>
      <c r="K341"/>
      <c r="L341"/>
      <c r="M341"/>
      <c r="N341"/>
    </row>
    <row r="342" spans="1:14" s="45" customFormat="1" ht="45">
      <c r="A342" s="46">
        <v>5</v>
      </c>
      <c r="B342" s="58">
        <f>+B340+1</f>
        <v>2</v>
      </c>
      <c r="C342" s="48" t="s">
        <v>254</v>
      </c>
      <c r="D342" s="48"/>
      <c r="E342" s="59">
        <v>1.8</v>
      </c>
      <c r="F342" s="59" t="s">
        <v>15</v>
      </c>
      <c r="G342" s="60"/>
      <c r="H342" s="52">
        <f>ROUND(E342*G342,2)</f>
        <v>0</v>
      </c>
      <c r="I342"/>
      <c r="J342"/>
      <c r="K342"/>
      <c r="L342"/>
      <c r="M342"/>
      <c r="N342"/>
    </row>
    <row r="343" spans="1:14" s="45" customFormat="1">
      <c r="A343" s="46"/>
      <c r="B343" s="58"/>
      <c r="C343" s="117"/>
      <c r="D343" s="117"/>
      <c r="E343" s="59"/>
      <c r="F343" s="59"/>
      <c r="G343" s="60"/>
      <c r="H343" s="184"/>
      <c r="I343"/>
      <c r="J343"/>
      <c r="K343"/>
      <c r="L343"/>
      <c r="M343"/>
      <c r="N343"/>
    </row>
    <row r="344" spans="1:14" s="45" customFormat="1" ht="60">
      <c r="A344" s="46">
        <v>5</v>
      </c>
      <c r="B344" s="58">
        <f t="shared" ref="B344" si="58">+B342+1</f>
        <v>3</v>
      </c>
      <c r="C344" s="117" t="s">
        <v>265</v>
      </c>
      <c r="D344" s="117"/>
      <c r="E344" s="59">
        <f>4.8*0.6</f>
        <v>2.88</v>
      </c>
      <c r="F344" s="59" t="s">
        <v>15</v>
      </c>
      <c r="G344" s="60"/>
      <c r="H344" s="52">
        <f>ROUND(E344*G344,2)</f>
        <v>0</v>
      </c>
      <c r="I344"/>
      <c r="J344"/>
      <c r="K344"/>
      <c r="L344"/>
      <c r="M344"/>
      <c r="N344"/>
    </row>
    <row r="345" spans="1:14" s="45" customFormat="1">
      <c r="A345" s="46"/>
      <c r="B345" s="58"/>
      <c r="C345" s="117"/>
      <c r="D345" s="117"/>
      <c r="E345" s="59"/>
      <c r="F345" s="59"/>
      <c r="G345" s="60"/>
      <c r="H345" s="184"/>
      <c r="I345"/>
      <c r="J345"/>
      <c r="K345"/>
      <c r="L345"/>
      <c r="M345"/>
      <c r="N345"/>
    </row>
    <row r="346" spans="1:14" s="45" customFormat="1" ht="45">
      <c r="A346" s="46">
        <v>5</v>
      </c>
      <c r="B346" s="58">
        <f t="shared" ref="B346" si="59">+B344+1</f>
        <v>4</v>
      </c>
      <c r="C346" s="48" t="s">
        <v>266</v>
      </c>
      <c r="D346" s="48"/>
      <c r="E346" s="59">
        <v>21</v>
      </c>
      <c r="F346" s="59" t="s">
        <v>15</v>
      </c>
      <c r="G346" s="60"/>
      <c r="H346" s="52">
        <f>ROUND(E346*G346,2)</f>
        <v>0</v>
      </c>
      <c r="I346"/>
      <c r="J346"/>
      <c r="K346"/>
      <c r="L346"/>
      <c r="M346"/>
      <c r="N346"/>
    </row>
    <row r="347" spans="1:14" s="45" customFormat="1">
      <c r="A347" s="46"/>
      <c r="B347" s="58"/>
      <c r="C347" s="117"/>
      <c r="D347" s="117"/>
      <c r="E347" s="59"/>
      <c r="F347" s="59"/>
      <c r="G347" s="60"/>
      <c r="H347" s="184"/>
      <c r="I347"/>
      <c r="J347"/>
      <c r="K347"/>
      <c r="L347"/>
      <c r="M347"/>
      <c r="N347"/>
    </row>
    <row r="348" spans="1:14" s="45" customFormat="1" ht="60">
      <c r="A348" s="46">
        <v>5</v>
      </c>
      <c r="B348" s="58">
        <f t="shared" ref="B348" si="60">+B346+1</f>
        <v>5</v>
      </c>
      <c r="C348" s="117" t="s">
        <v>267</v>
      </c>
      <c r="D348" s="117"/>
      <c r="E348" s="59">
        <v>89</v>
      </c>
      <c r="F348" s="59" t="s">
        <v>15</v>
      </c>
      <c r="G348" s="60"/>
      <c r="H348" s="52">
        <f>ROUND(E348*G348,2)</f>
        <v>0</v>
      </c>
      <c r="I348"/>
      <c r="J348"/>
      <c r="K348"/>
      <c r="L348"/>
      <c r="M348"/>
      <c r="N348"/>
    </row>
    <row r="349" spans="1:14" s="45" customFormat="1">
      <c r="A349" s="46"/>
      <c r="B349" s="58"/>
      <c r="C349" s="117"/>
      <c r="D349" s="117"/>
      <c r="E349" s="59"/>
      <c r="F349" s="59"/>
      <c r="G349" s="60"/>
      <c r="H349" s="184"/>
      <c r="I349"/>
      <c r="J349"/>
      <c r="K349"/>
      <c r="L349"/>
      <c r="M349"/>
      <c r="N349"/>
    </row>
    <row r="350" spans="1:14" s="45" customFormat="1" ht="60">
      <c r="A350" s="46">
        <f>+$A$251</f>
        <v>5</v>
      </c>
      <c r="B350" s="58">
        <f t="shared" ref="B350" si="61">+B348+1</f>
        <v>6</v>
      </c>
      <c r="C350" s="117" t="s">
        <v>271</v>
      </c>
      <c r="D350" s="117"/>
      <c r="E350" s="59">
        <f>1.96*3.2</f>
        <v>6.2720000000000002</v>
      </c>
      <c r="F350" s="59" t="s">
        <v>15</v>
      </c>
      <c r="G350" s="60"/>
      <c r="H350" s="52">
        <f>ROUND(E350*G350,2)</f>
        <v>0</v>
      </c>
      <c r="I350"/>
      <c r="J350"/>
      <c r="K350"/>
      <c r="L350"/>
      <c r="M350"/>
      <c r="N350"/>
    </row>
    <row r="351" spans="1:14" s="45" customFormat="1">
      <c r="A351" s="46"/>
      <c r="B351" s="58"/>
      <c r="C351" s="117"/>
      <c r="D351" s="117"/>
      <c r="E351" s="59"/>
      <c r="F351" s="59"/>
      <c r="G351" s="60"/>
      <c r="H351" s="184"/>
      <c r="I351"/>
      <c r="J351"/>
      <c r="K351"/>
      <c r="L351"/>
      <c r="M351"/>
      <c r="N351"/>
    </row>
    <row r="352" spans="1:14" s="45" customFormat="1" ht="45">
      <c r="A352" s="46">
        <f t="shared" ref="A352" si="62">+$A$251</f>
        <v>5</v>
      </c>
      <c r="B352" s="58">
        <f t="shared" ref="B352" si="63">+B350+1</f>
        <v>7</v>
      </c>
      <c r="C352" s="48" t="s">
        <v>268</v>
      </c>
      <c r="D352" s="48"/>
      <c r="E352" s="59">
        <f>1.96+3.2*2+15</f>
        <v>23.36</v>
      </c>
      <c r="F352" s="59" t="s">
        <v>21</v>
      </c>
      <c r="G352" s="60"/>
      <c r="H352" s="52">
        <f>ROUND(E352*G352,2)</f>
        <v>0</v>
      </c>
      <c r="I352"/>
      <c r="J352"/>
      <c r="K352"/>
      <c r="L352"/>
      <c r="M352"/>
      <c r="N352"/>
    </row>
    <row r="353" spans="1:14" s="45" customFormat="1">
      <c r="A353" s="46"/>
      <c r="B353" s="58"/>
      <c r="C353" s="117"/>
      <c r="D353" s="117"/>
      <c r="E353" s="59"/>
      <c r="F353" s="59"/>
      <c r="G353" s="60"/>
      <c r="H353" s="184"/>
      <c r="I353"/>
      <c r="J353"/>
      <c r="K353"/>
      <c r="L353"/>
      <c r="M353"/>
      <c r="N353"/>
    </row>
    <row r="354" spans="1:14" s="45" customFormat="1" ht="60">
      <c r="A354" s="46">
        <f t="shared" ref="A354" si="64">+$A$251</f>
        <v>5</v>
      </c>
      <c r="B354" s="58">
        <f t="shared" ref="B354" si="65">+B352+1</f>
        <v>8</v>
      </c>
      <c r="C354" s="117" t="s">
        <v>269</v>
      </c>
      <c r="D354" s="117"/>
      <c r="E354" s="59">
        <v>16</v>
      </c>
      <c r="F354" s="59" t="s">
        <v>15</v>
      </c>
      <c r="G354" s="60"/>
      <c r="H354" s="52">
        <f>ROUND(E354*G354,2)</f>
        <v>0</v>
      </c>
      <c r="I354"/>
      <c r="J354"/>
      <c r="K354"/>
      <c r="L354"/>
      <c r="M354"/>
      <c r="N354"/>
    </row>
    <row r="355" spans="1:14" s="45" customFormat="1">
      <c r="A355" s="46"/>
      <c r="B355" s="58"/>
      <c r="C355" s="117"/>
      <c r="D355" s="117"/>
      <c r="E355" s="59"/>
      <c r="F355" s="59"/>
      <c r="G355" s="60"/>
      <c r="H355" s="184"/>
      <c r="I355"/>
      <c r="J355"/>
      <c r="K355"/>
      <c r="L355"/>
      <c r="M355"/>
      <c r="N355"/>
    </row>
    <row r="356" spans="1:14" s="45" customFormat="1" ht="60">
      <c r="A356" s="46">
        <f t="shared" ref="A356:A358" si="66">+$A$251</f>
        <v>5</v>
      </c>
      <c r="B356" s="58">
        <v>9</v>
      </c>
      <c r="C356" s="118" t="s">
        <v>270</v>
      </c>
      <c r="D356" s="118"/>
      <c r="E356" s="59">
        <f>3*2*0.35</f>
        <v>2.0999999999999996</v>
      </c>
      <c r="F356" s="59" t="s">
        <v>15</v>
      </c>
      <c r="G356" s="60"/>
      <c r="H356" s="52">
        <f>ROUND(E356*G356,2)</f>
        <v>0</v>
      </c>
      <c r="I356"/>
      <c r="J356"/>
      <c r="K356"/>
      <c r="L356"/>
      <c r="M356"/>
      <c r="N356"/>
    </row>
    <row r="357" spans="1:14" s="45" customFormat="1">
      <c r="A357" s="46"/>
      <c r="B357" s="58"/>
      <c r="C357" s="117"/>
      <c r="D357" s="117"/>
      <c r="E357" s="59"/>
      <c r="F357" s="59"/>
      <c r="G357" s="60"/>
      <c r="H357" s="184"/>
      <c r="I357"/>
      <c r="J357"/>
      <c r="K357"/>
      <c r="L357"/>
      <c r="M357"/>
      <c r="N357"/>
    </row>
    <row r="358" spans="1:14" s="45" customFormat="1" ht="60">
      <c r="A358" s="46">
        <f t="shared" si="66"/>
        <v>5</v>
      </c>
      <c r="B358" s="58">
        <v>10</v>
      </c>
      <c r="C358" s="118" t="s">
        <v>631</v>
      </c>
      <c r="D358" s="118"/>
      <c r="E358" s="59">
        <f>17.17*0.8*2</f>
        <v>27.472000000000005</v>
      </c>
      <c r="F358" s="59" t="s">
        <v>15</v>
      </c>
      <c r="G358" s="60"/>
      <c r="H358" s="52">
        <f>ROUND(E358*G358,2)</f>
        <v>0</v>
      </c>
      <c r="I358"/>
      <c r="J358"/>
      <c r="K358"/>
      <c r="L358"/>
      <c r="M358"/>
      <c r="N358"/>
    </row>
    <row r="359" spans="1:14" s="45" customFormat="1">
      <c r="A359" s="46"/>
      <c r="B359" s="58"/>
      <c r="C359" s="117"/>
      <c r="D359" s="117"/>
      <c r="E359" s="59"/>
      <c r="F359" s="59"/>
      <c r="G359" s="60"/>
      <c r="H359" s="184"/>
      <c r="I359"/>
      <c r="J359"/>
      <c r="K359"/>
      <c r="L359"/>
      <c r="M359"/>
      <c r="N359"/>
    </row>
    <row r="360" spans="1:14" s="45" customFormat="1" ht="16">
      <c r="A360" s="46">
        <f t="shared" ref="A360" si="67">+$A$251</f>
        <v>5</v>
      </c>
      <c r="B360" s="58">
        <f t="shared" ref="B360" si="68">+B358+1</f>
        <v>11</v>
      </c>
      <c r="C360" s="117" t="s">
        <v>390</v>
      </c>
      <c r="D360" s="119"/>
      <c r="E360" s="59">
        <v>10</v>
      </c>
      <c r="F360" s="59" t="s">
        <v>22</v>
      </c>
      <c r="G360" s="60"/>
      <c r="H360" s="52">
        <f>ROUND(E360*G360,2)</f>
        <v>0</v>
      </c>
      <c r="I360"/>
      <c r="J360"/>
      <c r="K360"/>
      <c r="L360"/>
      <c r="M360"/>
      <c r="N360"/>
    </row>
    <row r="361" spans="1:14" s="45" customFormat="1">
      <c r="A361" s="46"/>
      <c r="B361" s="58"/>
      <c r="C361" s="117"/>
      <c r="D361" s="117"/>
      <c r="E361" s="59"/>
      <c r="F361" s="59"/>
      <c r="G361" s="60"/>
      <c r="H361" s="184"/>
      <c r="I361"/>
      <c r="J361"/>
      <c r="K361"/>
      <c r="L361"/>
      <c r="M361"/>
      <c r="N361"/>
    </row>
    <row r="362" spans="1:14" s="45" customFormat="1" ht="16">
      <c r="A362" s="46">
        <f t="shared" ref="A362" si="69">+$A$251</f>
        <v>5</v>
      </c>
      <c r="B362" s="58">
        <f t="shared" ref="B362" si="70">+B360+1</f>
        <v>12</v>
      </c>
      <c r="C362" s="117" t="s">
        <v>272</v>
      </c>
      <c r="D362" s="117"/>
      <c r="E362" s="59">
        <v>132</v>
      </c>
      <c r="F362" s="59" t="s">
        <v>15</v>
      </c>
      <c r="G362" s="60"/>
      <c r="H362" s="52">
        <f>ROUND(E362*G362,2)</f>
        <v>0</v>
      </c>
      <c r="I362"/>
      <c r="J362"/>
      <c r="K362"/>
      <c r="L362"/>
      <c r="M362"/>
      <c r="N362"/>
    </row>
    <row r="363" spans="1:14" s="45" customFormat="1">
      <c r="A363" s="46"/>
      <c r="B363" s="58"/>
      <c r="C363" s="117"/>
      <c r="D363" s="117"/>
      <c r="E363" s="59"/>
      <c r="F363" s="59"/>
      <c r="G363" s="60"/>
      <c r="H363" s="184"/>
      <c r="I363"/>
      <c r="J363"/>
      <c r="K363"/>
      <c r="L363"/>
      <c r="M363"/>
      <c r="N363"/>
    </row>
    <row r="364" spans="1:14" s="45" customFormat="1" ht="30">
      <c r="A364" s="46">
        <f t="shared" ref="A364" si="71">+$A$251</f>
        <v>5</v>
      </c>
      <c r="B364" s="58">
        <f>+B362+1</f>
        <v>13</v>
      </c>
      <c r="C364" s="48" t="s">
        <v>255</v>
      </c>
      <c r="D364" s="48"/>
      <c r="E364" s="59">
        <v>14</v>
      </c>
      <c r="F364" s="59" t="s">
        <v>15</v>
      </c>
      <c r="G364" s="60"/>
      <c r="H364" s="52">
        <f>ROUND(E364*G364,2)</f>
        <v>0</v>
      </c>
      <c r="I364"/>
      <c r="J364"/>
      <c r="K364"/>
      <c r="L364"/>
      <c r="M364"/>
      <c r="N364"/>
    </row>
    <row r="365" spans="1:14" s="45" customFormat="1">
      <c r="A365" s="46"/>
      <c r="B365" s="58"/>
      <c r="C365" s="117"/>
      <c r="D365" s="117"/>
      <c r="E365" s="59"/>
      <c r="F365" s="59"/>
      <c r="G365" s="60"/>
      <c r="H365" s="184"/>
      <c r="I365"/>
      <c r="J365"/>
      <c r="K365"/>
      <c r="L365"/>
      <c r="M365"/>
      <c r="N365"/>
    </row>
    <row r="366" spans="1:14" s="45" customFormat="1" ht="45">
      <c r="A366" s="46">
        <f t="shared" ref="A366" si="72">+$A$251</f>
        <v>5</v>
      </c>
      <c r="B366" s="58">
        <f t="shared" ref="B366" si="73">+B364+1</f>
        <v>14</v>
      </c>
      <c r="C366" s="48" t="s">
        <v>273</v>
      </c>
      <c r="D366" s="48"/>
      <c r="E366" s="49">
        <v>150</v>
      </c>
      <c r="F366" s="49" t="s">
        <v>15</v>
      </c>
      <c r="G366" s="51"/>
      <c r="H366" s="52">
        <f>ROUND(E366*G366,2)</f>
        <v>0</v>
      </c>
      <c r="I366"/>
      <c r="J366"/>
      <c r="K366"/>
      <c r="L366"/>
      <c r="M366"/>
      <c r="N366"/>
    </row>
    <row r="367" spans="1:14" s="45" customFormat="1">
      <c r="A367" s="46"/>
      <c r="B367" s="58"/>
      <c r="C367" s="48"/>
      <c r="D367" s="48"/>
      <c r="E367" s="49"/>
      <c r="F367" s="49"/>
      <c r="G367" s="51"/>
      <c r="H367" s="52"/>
      <c r="I367"/>
      <c r="J367"/>
      <c r="K367"/>
      <c r="L367"/>
      <c r="M367"/>
      <c r="N367"/>
    </row>
    <row r="368" spans="1:14" s="45" customFormat="1">
      <c r="A368" s="46"/>
      <c r="B368" s="61"/>
      <c r="C368" s="54" t="s">
        <v>256</v>
      </c>
      <c r="D368" s="54"/>
      <c r="E368" s="55"/>
      <c r="F368" s="55"/>
      <c r="G368" s="56"/>
      <c r="H368" s="57"/>
      <c r="I368"/>
      <c r="J368"/>
      <c r="K368"/>
      <c r="L368"/>
      <c r="M368"/>
      <c r="N368"/>
    </row>
    <row r="369" spans="1:14" s="45" customFormat="1">
      <c r="A369" s="46"/>
      <c r="B369" s="47"/>
      <c r="C369" s="48"/>
      <c r="D369" s="48"/>
      <c r="E369" s="49"/>
      <c r="F369" s="49"/>
      <c r="G369" s="51"/>
      <c r="H369" s="52"/>
      <c r="I369"/>
      <c r="J369"/>
      <c r="K369"/>
      <c r="L369"/>
      <c r="M369"/>
      <c r="N369"/>
    </row>
    <row r="370" spans="1:14" s="45" customFormat="1">
      <c r="A370" s="46"/>
      <c r="B370" s="47" t="s">
        <v>45</v>
      </c>
      <c r="C370" s="48" t="s">
        <v>257</v>
      </c>
      <c r="D370" s="48"/>
      <c r="E370" s="49"/>
      <c r="F370" s="49"/>
      <c r="G370" s="51"/>
      <c r="H370" s="52"/>
      <c r="I370"/>
      <c r="J370"/>
      <c r="K370"/>
      <c r="L370"/>
      <c r="M370"/>
      <c r="N370"/>
    </row>
    <row r="371" spans="1:14" s="45" customFormat="1" ht="60">
      <c r="A371" s="46">
        <f>+$A$251</f>
        <v>5</v>
      </c>
      <c r="B371" s="47">
        <f>+B366+1</f>
        <v>15</v>
      </c>
      <c r="C371" s="48" t="s">
        <v>258</v>
      </c>
      <c r="D371" s="48"/>
      <c r="E371" s="49">
        <v>4</v>
      </c>
      <c r="F371" s="49" t="s">
        <v>57</v>
      </c>
      <c r="G371" s="51"/>
      <c r="H371" s="52">
        <f>ROUND(E371*G371,2)</f>
        <v>0</v>
      </c>
      <c r="I371"/>
      <c r="J371"/>
      <c r="K371"/>
      <c r="L371"/>
      <c r="M371"/>
      <c r="N371"/>
    </row>
    <row r="372" spans="1:14" s="45" customFormat="1">
      <c r="A372" s="46"/>
      <c r="B372" s="47"/>
      <c r="C372" s="48"/>
      <c r="D372" s="48"/>
      <c r="E372" s="49"/>
      <c r="F372" s="49"/>
      <c r="G372" s="51"/>
      <c r="H372" s="52"/>
      <c r="I372"/>
      <c r="J372"/>
      <c r="K372"/>
      <c r="L372"/>
      <c r="M372"/>
      <c r="N372"/>
    </row>
    <row r="373" spans="1:14" s="45" customFormat="1" ht="60">
      <c r="A373" s="46">
        <f t="shared" ref="A373" si="74">+$A$251</f>
        <v>5</v>
      </c>
      <c r="B373" s="47">
        <f>+B371+1</f>
        <v>16</v>
      </c>
      <c r="C373" s="48" t="s">
        <v>274</v>
      </c>
      <c r="D373" s="48"/>
      <c r="E373" s="49">
        <v>15</v>
      </c>
      <c r="F373" s="49" t="s">
        <v>57</v>
      </c>
      <c r="G373" s="51"/>
      <c r="H373" s="52">
        <f>ROUND(E373*G373,2)</f>
        <v>0</v>
      </c>
      <c r="I373"/>
      <c r="J373"/>
      <c r="K373"/>
      <c r="L373"/>
      <c r="M373"/>
      <c r="N373"/>
    </row>
    <row r="374" spans="1:14" s="45" customFormat="1">
      <c r="A374" s="46"/>
      <c r="B374" s="47"/>
      <c r="C374" s="48"/>
      <c r="D374" s="48"/>
      <c r="E374" s="49"/>
      <c r="F374" s="49"/>
      <c r="G374" s="51"/>
      <c r="H374" s="52"/>
      <c r="I374"/>
      <c r="J374"/>
      <c r="K374"/>
      <c r="L374"/>
      <c r="M374"/>
      <c r="N374"/>
    </row>
    <row r="375" spans="1:14" s="45" customFormat="1" ht="60">
      <c r="A375" s="46">
        <f t="shared" ref="A375" si="75">+$A$251</f>
        <v>5</v>
      </c>
      <c r="B375" s="47">
        <v>17</v>
      </c>
      <c r="C375" s="48" t="s">
        <v>275</v>
      </c>
      <c r="D375" s="48"/>
      <c r="E375" s="49">
        <v>6</v>
      </c>
      <c r="F375" s="49" t="s">
        <v>57</v>
      </c>
      <c r="G375" s="51"/>
      <c r="H375" s="52">
        <f>ROUND(E375*G375,2)</f>
        <v>0</v>
      </c>
      <c r="I375"/>
      <c r="J375"/>
      <c r="K375"/>
      <c r="L375"/>
      <c r="M375"/>
      <c r="N375"/>
    </row>
    <row r="376" spans="1:14" s="45" customFormat="1">
      <c r="A376" s="46"/>
      <c r="B376" s="47"/>
      <c r="C376" s="48"/>
      <c r="D376" s="48"/>
      <c r="E376" s="49"/>
      <c r="F376" s="49"/>
      <c r="G376" s="51"/>
      <c r="H376" s="52"/>
      <c r="I376"/>
      <c r="J376"/>
      <c r="K376"/>
      <c r="L376"/>
      <c r="M376"/>
      <c r="N376"/>
    </row>
    <row r="377" spans="1:14" s="45" customFormat="1" ht="60">
      <c r="A377" s="46">
        <f t="shared" ref="A377:A379" si="76">+$A$251</f>
        <v>5</v>
      </c>
      <c r="B377" s="47">
        <v>18</v>
      </c>
      <c r="C377" s="48" t="s">
        <v>277</v>
      </c>
      <c r="D377" s="48"/>
      <c r="E377" s="49">
        <v>1</v>
      </c>
      <c r="F377" s="49" t="s">
        <v>57</v>
      </c>
      <c r="G377" s="51"/>
      <c r="H377" s="52">
        <f>ROUND(E377*G377,2)</f>
        <v>0</v>
      </c>
      <c r="I377"/>
      <c r="J377"/>
      <c r="K377"/>
      <c r="L377"/>
      <c r="M377"/>
      <c r="N377"/>
    </row>
    <row r="378" spans="1:14" s="45" customFormat="1">
      <c r="A378" s="46"/>
      <c r="B378" s="47"/>
      <c r="C378" s="48"/>
      <c r="D378" s="48"/>
      <c r="E378" s="49"/>
      <c r="F378" s="49"/>
      <c r="G378" s="51"/>
      <c r="H378" s="52"/>
      <c r="I378"/>
      <c r="J378"/>
      <c r="K378"/>
      <c r="L378"/>
      <c r="M378"/>
      <c r="N378"/>
    </row>
    <row r="379" spans="1:14" s="45" customFormat="1" ht="60">
      <c r="A379" s="46">
        <f t="shared" si="76"/>
        <v>5</v>
      </c>
      <c r="B379" s="47">
        <v>19</v>
      </c>
      <c r="C379" s="48" t="s">
        <v>632</v>
      </c>
      <c r="D379" s="48"/>
      <c r="E379" s="49">
        <f>0.8*0.35*17</f>
        <v>4.76</v>
      </c>
      <c r="F379" s="49" t="s">
        <v>57</v>
      </c>
      <c r="G379" s="51"/>
      <c r="H379" s="52">
        <f>ROUND(E379*G379,2)</f>
        <v>0</v>
      </c>
      <c r="I379"/>
      <c r="J379"/>
      <c r="K379"/>
      <c r="L379"/>
      <c r="M379"/>
      <c r="N379"/>
    </row>
    <row r="380" spans="1:14" s="45" customFormat="1">
      <c r="A380" s="46"/>
      <c r="B380" s="47"/>
      <c r="C380" s="48"/>
      <c r="D380" s="48"/>
      <c r="E380" s="49"/>
      <c r="F380" s="49"/>
      <c r="G380" s="51"/>
      <c r="H380" s="52"/>
      <c r="I380"/>
      <c r="J380"/>
      <c r="K380"/>
      <c r="L380"/>
      <c r="M380"/>
      <c r="N380"/>
    </row>
    <row r="381" spans="1:14" s="45" customFormat="1" ht="60">
      <c r="A381" s="46">
        <f t="shared" ref="A381" si="77">+$A$251</f>
        <v>5</v>
      </c>
      <c r="B381" s="47">
        <f>+B379+1</f>
        <v>20</v>
      </c>
      <c r="C381" s="48" t="s">
        <v>276</v>
      </c>
      <c r="D381" s="48"/>
      <c r="E381" s="49">
        <v>7</v>
      </c>
      <c r="F381" s="49" t="s">
        <v>57</v>
      </c>
      <c r="G381" s="51"/>
      <c r="H381" s="52">
        <f>ROUND(E381*G381,2)</f>
        <v>0</v>
      </c>
      <c r="I381"/>
      <c r="J381"/>
      <c r="K381"/>
      <c r="L381"/>
      <c r="M381"/>
      <c r="N381"/>
    </row>
    <row r="382" spans="1:14" s="45" customFormat="1">
      <c r="A382" s="46"/>
      <c r="B382" s="47"/>
      <c r="C382" s="48"/>
      <c r="D382" s="48"/>
      <c r="E382" s="49"/>
      <c r="F382" s="49"/>
      <c r="G382" s="51"/>
      <c r="H382" s="52"/>
      <c r="I382"/>
      <c r="J382"/>
      <c r="K382"/>
      <c r="L382"/>
      <c r="M382"/>
      <c r="N382"/>
    </row>
    <row r="383" spans="1:14" s="45" customFormat="1" ht="60">
      <c r="A383" s="46">
        <f t="shared" ref="A383" si="78">+$A$251</f>
        <v>5</v>
      </c>
      <c r="B383" s="47">
        <f>+B381+1</f>
        <v>21</v>
      </c>
      <c r="C383" s="48" t="s">
        <v>280</v>
      </c>
      <c r="D383" s="48"/>
      <c r="E383" s="49">
        <v>4</v>
      </c>
      <c r="F383" s="49" t="s">
        <v>57</v>
      </c>
      <c r="G383" s="51"/>
      <c r="H383" s="52">
        <f>ROUND(E383*G383,2)</f>
        <v>0</v>
      </c>
      <c r="I383"/>
      <c r="J383"/>
      <c r="K383"/>
      <c r="L383"/>
      <c r="M383"/>
      <c r="N383"/>
    </row>
    <row r="384" spans="1:14" s="45" customFormat="1">
      <c r="A384" s="46"/>
      <c r="B384" s="47"/>
      <c r="C384" s="48"/>
      <c r="D384" s="48"/>
      <c r="E384" s="49"/>
      <c r="F384" s="49"/>
      <c r="G384" s="51"/>
      <c r="H384" s="52"/>
      <c r="I384"/>
      <c r="J384"/>
      <c r="K384"/>
      <c r="L384"/>
      <c r="M384"/>
      <c r="N384"/>
    </row>
    <row r="385" spans="1:14" s="45" customFormat="1" ht="60">
      <c r="A385" s="46">
        <f t="shared" ref="A385" si="79">+$A$251</f>
        <v>5</v>
      </c>
      <c r="B385" s="47">
        <f>+B383+1</f>
        <v>22</v>
      </c>
      <c r="C385" s="48" t="s">
        <v>278</v>
      </c>
      <c r="D385" s="48"/>
      <c r="E385" s="49">
        <v>2</v>
      </c>
      <c r="F385" s="49" t="s">
        <v>57</v>
      </c>
      <c r="G385" s="51"/>
      <c r="H385" s="52">
        <f>ROUND(E385*G385,2)</f>
        <v>0</v>
      </c>
      <c r="I385"/>
      <c r="J385"/>
      <c r="K385"/>
      <c r="L385"/>
      <c r="M385"/>
      <c r="N385"/>
    </row>
    <row r="386" spans="1:14" s="45" customFormat="1">
      <c r="A386" s="46"/>
      <c r="B386" s="47"/>
      <c r="C386" s="48"/>
      <c r="D386" s="48"/>
      <c r="E386" s="49"/>
      <c r="F386" s="49"/>
      <c r="G386" s="51"/>
      <c r="H386" s="52"/>
      <c r="I386"/>
      <c r="J386"/>
      <c r="K386"/>
      <c r="L386"/>
      <c r="M386"/>
      <c r="N386"/>
    </row>
    <row r="387" spans="1:14" s="45" customFormat="1" ht="60">
      <c r="A387" s="46">
        <f t="shared" ref="A387" si="80">+$A$251</f>
        <v>5</v>
      </c>
      <c r="B387" s="47">
        <f t="shared" ref="B387" si="81">+B385+1</f>
        <v>23</v>
      </c>
      <c r="C387" s="48" t="s">
        <v>279</v>
      </c>
      <c r="D387" s="48"/>
      <c r="E387" s="49">
        <f>1.96*3.2*0.2</f>
        <v>1.2544000000000002</v>
      </c>
      <c r="F387" s="49" t="s">
        <v>57</v>
      </c>
      <c r="G387" s="51"/>
      <c r="H387" s="52">
        <f>ROUND(E387*G387,2)</f>
        <v>0</v>
      </c>
      <c r="I387"/>
      <c r="J387"/>
      <c r="K387"/>
      <c r="L387"/>
      <c r="M387"/>
      <c r="N387"/>
    </row>
    <row r="388" spans="1:14" s="45" customFormat="1">
      <c r="A388" s="46"/>
      <c r="B388" s="47"/>
      <c r="C388" s="48"/>
      <c r="D388" s="48"/>
      <c r="E388" s="49"/>
      <c r="F388" s="49"/>
      <c r="G388" s="51"/>
      <c r="H388" s="52"/>
      <c r="I388"/>
      <c r="J388"/>
      <c r="K388"/>
      <c r="L388"/>
      <c r="M388"/>
      <c r="N388"/>
    </row>
    <row r="389" spans="1:14" s="45" customFormat="1">
      <c r="A389" s="46"/>
      <c r="B389" s="47"/>
      <c r="C389" s="48"/>
      <c r="D389" s="48"/>
      <c r="E389" s="49"/>
      <c r="F389" s="49"/>
      <c r="G389" s="51"/>
      <c r="H389" s="52"/>
      <c r="I389"/>
      <c r="J389"/>
      <c r="K389"/>
      <c r="L389"/>
      <c r="M389"/>
      <c r="N389"/>
    </row>
    <row r="390" spans="1:14" s="45" customFormat="1">
      <c r="A390" s="46"/>
      <c r="B390" s="47"/>
      <c r="C390" s="62" t="s">
        <v>259</v>
      </c>
      <c r="D390" s="62"/>
      <c r="E390" s="49"/>
      <c r="F390" s="49"/>
      <c r="G390" s="51"/>
      <c r="H390" s="52"/>
      <c r="I390"/>
      <c r="J390"/>
      <c r="K390"/>
      <c r="L390"/>
      <c r="M390"/>
      <c r="N390"/>
    </row>
    <row r="391" spans="1:14" s="45" customFormat="1">
      <c r="A391" s="46"/>
      <c r="B391" s="47"/>
      <c r="C391" s="48"/>
      <c r="D391" s="48"/>
      <c r="E391" s="49"/>
      <c r="F391" s="49"/>
      <c r="G391" s="51"/>
      <c r="H391" s="52"/>
      <c r="I391"/>
      <c r="J391"/>
      <c r="K391"/>
      <c r="L391"/>
      <c r="M391"/>
      <c r="N391"/>
    </row>
    <row r="392" spans="1:14" s="45" customFormat="1" ht="60">
      <c r="A392" s="46">
        <v>5</v>
      </c>
      <c r="B392" s="58">
        <f>+B387+1</f>
        <v>24</v>
      </c>
      <c r="C392" s="48" t="s">
        <v>260</v>
      </c>
      <c r="D392" s="48"/>
      <c r="E392" s="49">
        <v>1500</v>
      </c>
      <c r="F392" s="49" t="s">
        <v>261</v>
      </c>
      <c r="G392" s="51"/>
      <c r="H392" s="52">
        <f>ROUND(E392*G392,2)</f>
        <v>0</v>
      </c>
      <c r="I392"/>
      <c r="J392"/>
      <c r="K392"/>
      <c r="L392"/>
      <c r="M392"/>
      <c r="N392"/>
    </row>
    <row r="393" spans="1:14" s="45" customFormat="1">
      <c r="A393" s="46"/>
      <c r="B393" s="58"/>
      <c r="C393" s="48"/>
      <c r="D393" s="48"/>
      <c r="E393" s="49"/>
      <c r="F393" s="49"/>
      <c r="G393" s="51"/>
      <c r="H393" s="52"/>
      <c r="I393"/>
      <c r="J393"/>
      <c r="K393"/>
      <c r="L393"/>
      <c r="M393"/>
      <c r="N393"/>
    </row>
    <row r="394" spans="1:14" s="45" customFormat="1" ht="60">
      <c r="A394" s="46">
        <v>5</v>
      </c>
      <c r="B394" s="58">
        <f>+B392+1</f>
        <v>25</v>
      </c>
      <c r="C394" s="48" t="s">
        <v>262</v>
      </c>
      <c r="D394" s="48"/>
      <c r="E394" s="49">
        <v>1000</v>
      </c>
      <c r="F394" s="49" t="s">
        <v>261</v>
      </c>
      <c r="G394" s="51"/>
      <c r="H394" s="52">
        <f>ROUND(E394*G394,2)</f>
        <v>0</v>
      </c>
      <c r="I394"/>
      <c r="J394"/>
      <c r="K394"/>
      <c r="L394"/>
      <c r="M394"/>
      <c r="N394"/>
    </row>
    <row r="395" spans="1:14" s="45" customFormat="1">
      <c r="A395" s="46"/>
      <c r="B395" s="58"/>
      <c r="C395" s="48"/>
      <c r="D395" s="48"/>
      <c r="E395" s="49"/>
      <c r="F395" s="49"/>
      <c r="G395" s="51"/>
      <c r="H395" s="52"/>
      <c r="I395"/>
      <c r="J395"/>
      <c r="K395"/>
      <c r="L395"/>
      <c r="M395"/>
      <c r="N395"/>
    </row>
    <row r="396" spans="1:14" s="45" customFormat="1" ht="45">
      <c r="A396" s="46">
        <v>5</v>
      </c>
      <c r="B396" s="58">
        <f>+B394+1</f>
        <v>26</v>
      </c>
      <c r="C396" s="48" t="s">
        <v>263</v>
      </c>
      <c r="D396" s="48"/>
      <c r="E396" s="49">
        <v>1500</v>
      </c>
      <c r="F396" s="49" t="s">
        <v>261</v>
      </c>
      <c r="G396" s="51"/>
      <c r="H396" s="52">
        <f>ROUND(E396*G396,2)</f>
        <v>0</v>
      </c>
      <c r="I396"/>
      <c r="J396"/>
      <c r="K396"/>
      <c r="L396"/>
      <c r="M396"/>
      <c r="N396"/>
    </row>
    <row r="397" spans="1:14" s="45" customFormat="1">
      <c r="A397" s="46"/>
      <c r="B397" s="58"/>
      <c r="C397" s="48"/>
      <c r="D397" s="48"/>
      <c r="E397" s="49"/>
      <c r="F397" s="49"/>
      <c r="G397" s="51"/>
      <c r="H397" s="52"/>
      <c r="I397"/>
      <c r="J397"/>
      <c r="K397"/>
      <c r="L397"/>
      <c r="M397"/>
      <c r="N397"/>
    </row>
    <row r="398" spans="1:14" s="45" customFormat="1" ht="45">
      <c r="A398" s="46">
        <v>5</v>
      </c>
      <c r="B398" s="58">
        <f>+B396+1</f>
        <v>27</v>
      </c>
      <c r="C398" s="48" t="s">
        <v>391</v>
      </c>
      <c r="D398" s="48"/>
      <c r="E398" s="49">
        <v>80</v>
      </c>
      <c r="F398" s="49" t="s">
        <v>131</v>
      </c>
      <c r="G398" s="51"/>
      <c r="H398" s="52">
        <f>ROUND(E398*G398,2)</f>
        <v>0</v>
      </c>
      <c r="I398"/>
      <c r="J398"/>
      <c r="K398"/>
      <c r="L398"/>
      <c r="M398"/>
      <c r="N398"/>
    </row>
    <row r="399" spans="1:14" s="45" customFormat="1">
      <c r="A399" s="46"/>
      <c r="B399" s="47"/>
      <c r="C399" s="48"/>
      <c r="D399" s="48"/>
      <c r="E399" s="49"/>
      <c r="F399" s="49"/>
      <c r="G399" s="51"/>
      <c r="H399" s="52"/>
      <c r="I399"/>
      <c r="J399"/>
      <c r="K399"/>
      <c r="L399"/>
      <c r="M399"/>
      <c r="N399"/>
    </row>
    <row r="400" spans="1:14" s="45" customFormat="1">
      <c r="A400" s="46"/>
      <c r="B400" s="58"/>
      <c r="C400" s="48"/>
      <c r="D400" s="48"/>
      <c r="E400" s="49"/>
      <c r="F400" s="49"/>
      <c r="G400" s="51"/>
      <c r="H400" s="52"/>
      <c r="I400"/>
      <c r="J400"/>
      <c r="K400"/>
      <c r="L400"/>
      <c r="M400"/>
      <c r="N400"/>
    </row>
    <row r="401" spans="1:14" s="45" customFormat="1">
      <c r="A401" s="46"/>
      <c r="B401" s="58"/>
      <c r="C401" s="48"/>
      <c r="D401" s="48"/>
      <c r="E401" s="49"/>
      <c r="F401" s="49"/>
      <c r="G401" s="51"/>
      <c r="H401" s="52"/>
      <c r="I401"/>
      <c r="J401"/>
      <c r="K401"/>
      <c r="L401"/>
      <c r="M401"/>
      <c r="N401"/>
    </row>
    <row r="402" spans="1:14" s="45" customFormat="1" ht="16" thickBot="1">
      <c r="A402" s="63">
        <v>5</v>
      </c>
      <c r="B402" s="64"/>
      <c r="C402" s="65" t="s">
        <v>264</v>
      </c>
      <c r="D402" s="65"/>
      <c r="E402" s="66"/>
      <c r="F402" s="66"/>
      <c r="G402" s="67"/>
      <c r="H402" s="185">
        <f>SUM(H340:H401)</f>
        <v>0</v>
      </c>
      <c r="I402"/>
      <c r="J402"/>
      <c r="K402"/>
      <c r="L402"/>
      <c r="M402"/>
      <c r="N402"/>
    </row>
    <row r="403" spans="1:14" s="45" customFormat="1" ht="16" thickTop="1">
      <c r="A403" s="47"/>
      <c r="B403" s="47"/>
      <c r="C403" s="48"/>
      <c r="D403" s="48"/>
      <c r="E403" s="49"/>
      <c r="F403" s="49"/>
      <c r="G403" s="51"/>
      <c r="H403" s="165"/>
      <c r="I403"/>
      <c r="J403"/>
      <c r="K403"/>
      <c r="L403"/>
      <c r="M403"/>
      <c r="N403"/>
    </row>
    <row r="404" spans="1:14" s="45" customFormat="1">
      <c r="A404" s="39">
        <v>6</v>
      </c>
      <c r="B404" s="40"/>
      <c r="C404" s="42" t="s">
        <v>572</v>
      </c>
      <c r="D404" s="42"/>
      <c r="E404" s="43"/>
      <c r="F404" s="43"/>
      <c r="G404" s="44"/>
      <c r="H404" s="175"/>
      <c r="I404"/>
      <c r="J404"/>
      <c r="K404"/>
      <c r="L404"/>
      <c r="M404"/>
      <c r="N404"/>
    </row>
    <row r="405" spans="1:14" s="45" customFormat="1">
      <c r="A405" s="140"/>
      <c r="B405" s="141"/>
      <c r="C405" s="105"/>
      <c r="D405" s="105"/>
      <c r="E405" s="190"/>
      <c r="F405" s="190"/>
      <c r="G405" s="211"/>
      <c r="H405" s="186"/>
      <c r="I405"/>
      <c r="J405"/>
      <c r="K405"/>
      <c r="L405"/>
      <c r="M405"/>
      <c r="N405"/>
    </row>
    <row r="406" spans="1:14" s="45" customFormat="1" ht="60">
      <c r="A406" s="140"/>
      <c r="B406" s="141"/>
      <c r="C406" s="105" t="s">
        <v>573</v>
      </c>
      <c r="D406" s="105"/>
      <c r="E406" s="190"/>
      <c r="F406" s="190"/>
      <c r="G406" s="211"/>
      <c r="H406" s="186"/>
      <c r="I406"/>
      <c r="J406"/>
      <c r="K406"/>
      <c r="L406"/>
      <c r="M406"/>
      <c r="N406"/>
    </row>
    <row r="407" spans="1:14" s="45" customFormat="1">
      <c r="A407" s="140"/>
      <c r="B407" s="141"/>
      <c r="C407" s="105"/>
      <c r="D407" s="105"/>
      <c r="E407" s="190"/>
      <c r="F407" s="190"/>
      <c r="G407" s="211"/>
      <c r="H407" s="186"/>
      <c r="I407"/>
      <c r="J407"/>
      <c r="K407"/>
      <c r="L407"/>
      <c r="M407"/>
      <c r="N407"/>
    </row>
    <row r="408" spans="1:14" s="45" customFormat="1">
      <c r="A408" s="154"/>
      <c r="B408" s="152" t="s">
        <v>43</v>
      </c>
      <c r="C408" s="153" t="s">
        <v>395</v>
      </c>
      <c r="D408" s="153"/>
      <c r="E408" s="205"/>
      <c r="F408" s="205"/>
      <c r="G408" s="212"/>
      <c r="H408" s="187"/>
      <c r="I408"/>
      <c r="J408"/>
      <c r="K408"/>
      <c r="L408"/>
      <c r="M408"/>
      <c r="N408"/>
    </row>
    <row r="409" spans="1:14" s="45" customFormat="1">
      <c r="A409" s="140"/>
      <c r="B409" s="141"/>
      <c r="C409" s="105"/>
      <c r="D409" s="105"/>
      <c r="E409" s="190"/>
      <c r="F409" s="190"/>
      <c r="G409" s="211"/>
      <c r="H409" s="186"/>
      <c r="I409"/>
      <c r="J409"/>
      <c r="K409"/>
      <c r="L409"/>
      <c r="M409"/>
      <c r="N409"/>
    </row>
    <row r="410" spans="1:14" s="45" customFormat="1">
      <c r="A410" s="140"/>
      <c r="B410" s="155" t="s">
        <v>400</v>
      </c>
      <c r="C410" s="156" t="s">
        <v>1</v>
      </c>
      <c r="D410" s="105"/>
      <c r="E410" s="190"/>
      <c r="F410" s="190"/>
      <c r="G410" s="211"/>
      <c r="H410" s="186"/>
      <c r="I410"/>
      <c r="J410"/>
      <c r="K410"/>
      <c r="L410"/>
      <c r="M410"/>
      <c r="N410"/>
    </row>
    <row r="411" spans="1:14" s="45" customFormat="1">
      <c r="A411" s="142"/>
      <c r="B411" s="142"/>
      <c r="C411" s="145"/>
      <c r="D411" s="142"/>
      <c r="E411" s="206"/>
      <c r="F411" s="206"/>
      <c r="G411" s="206"/>
      <c r="H411" s="188"/>
      <c r="I411"/>
      <c r="J411"/>
      <c r="K411"/>
      <c r="L411"/>
      <c r="M411"/>
      <c r="N411"/>
    </row>
    <row r="412" spans="1:14" s="45" customFormat="1" ht="16">
      <c r="A412" s="142"/>
      <c r="B412" s="142" t="s">
        <v>406</v>
      </c>
      <c r="C412" s="145" t="s">
        <v>407</v>
      </c>
      <c r="D412" s="142"/>
      <c r="E412" s="206"/>
      <c r="F412" s="206"/>
      <c r="G412" s="206"/>
      <c r="H412" s="188"/>
      <c r="I412"/>
      <c r="J412"/>
      <c r="K412"/>
      <c r="L412"/>
      <c r="M412"/>
      <c r="N412"/>
    </row>
    <row r="413" spans="1:14" s="45" customFormat="1">
      <c r="A413" s="142"/>
      <c r="B413" s="142"/>
      <c r="C413" s="145"/>
      <c r="D413" s="142"/>
      <c r="E413" s="206"/>
      <c r="F413" s="206"/>
      <c r="G413" s="206"/>
      <c r="H413" s="188"/>
      <c r="I413"/>
      <c r="J413"/>
      <c r="K413"/>
      <c r="L413"/>
      <c r="M413"/>
      <c r="N413"/>
    </row>
    <row r="414" spans="1:14" s="45" customFormat="1" ht="16">
      <c r="A414" s="142"/>
      <c r="B414" s="142" t="s">
        <v>408</v>
      </c>
      <c r="C414" s="98" t="s">
        <v>588</v>
      </c>
      <c r="D414" s="142"/>
      <c r="E414" s="206">
        <v>83.23</v>
      </c>
      <c r="F414" s="206" t="s">
        <v>21</v>
      </c>
      <c r="G414" s="206"/>
      <c r="H414" s="52">
        <f>ROUND(E414*G414,2)</f>
        <v>0</v>
      </c>
      <c r="I414"/>
      <c r="J414"/>
      <c r="K414"/>
      <c r="L414"/>
      <c r="M414"/>
      <c r="N414"/>
    </row>
    <row r="415" spans="1:14" s="45" customFormat="1">
      <c r="A415" s="142"/>
      <c r="B415" s="142"/>
      <c r="C415" s="145"/>
      <c r="D415" s="142"/>
      <c r="E415" s="206"/>
      <c r="F415" s="206"/>
      <c r="G415" s="206"/>
      <c r="H415" s="188"/>
      <c r="I415"/>
      <c r="J415"/>
      <c r="K415"/>
      <c r="L415"/>
      <c r="M415"/>
      <c r="N415"/>
    </row>
    <row r="416" spans="1:14" s="45" customFormat="1" ht="16">
      <c r="A416" s="142"/>
      <c r="B416" s="142" t="s">
        <v>409</v>
      </c>
      <c r="C416" s="145" t="s">
        <v>410</v>
      </c>
      <c r="D416" s="142"/>
      <c r="E416" s="206">
        <v>4</v>
      </c>
      <c r="F416" s="206" t="s">
        <v>22</v>
      </c>
      <c r="G416" s="206"/>
      <c r="H416" s="52">
        <f t="shared" ref="H416" si="82">ROUND(E416*G416,2)</f>
        <v>0</v>
      </c>
      <c r="I416"/>
      <c r="J416"/>
      <c r="K416"/>
      <c r="L416"/>
      <c r="M416"/>
      <c r="N416"/>
    </row>
    <row r="417" spans="1:14" s="45" customFormat="1">
      <c r="A417" s="142"/>
      <c r="B417" s="142"/>
      <c r="C417" s="145"/>
      <c r="D417" s="142"/>
      <c r="E417" s="206"/>
      <c r="F417" s="206"/>
      <c r="G417" s="206"/>
      <c r="H417" s="188"/>
      <c r="I417"/>
      <c r="J417"/>
      <c r="K417"/>
      <c r="L417"/>
      <c r="M417"/>
      <c r="N417"/>
    </row>
    <row r="418" spans="1:14" s="45" customFormat="1" ht="16">
      <c r="A418" s="142"/>
      <c r="B418" s="142" t="s">
        <v>411</v>
      </c>
      <c r="C418" s="145" t="s">
        <v>412</v>
      </c>
      <c r="D418" s="142"/>
      <c r="E418" s="206">
        <v>5</v>
      </c>
      <c r="F418" s="206" t="s">
        <v>22</v>
      </c>
      <c r="G418" s="206"/>
      <c r="H418" s="52">
        <f t="shared" ref="H418" si="83">ROUND(E418*G418,2)</f>
        <v>0</v>
      </c>
      <c r="I418"/>
      <c r="J418"/>
      <c r="K418"/>
      <c r="L418"/>
      <c r="M418"/>
      <c r="N418"/>
    </row>
    <row r="419" spans="1:14" s="45" customFormat="1">
      <c r="A419" s="142"/>
      <c r="B419" s="142"/>
      <c r="C419" s="145"/>
      <c r="D419" s="142"/>
      <c r="E419" s="206"/>
      <c r="F419" s="206"/>
      <c r="G419" s="206"/>
      <c r="H419" s="188"/>
      <c r="I419"/>
      <c r="J419"/>
      <c r="K419"/>
      <c r="L419"/>
      <c r="M419"/>
      <c r="N419"/>
    </row>
    <row r="420" spans="1:14" s="45" customFormat="1" ht="31">
      <c r="A420" s="142"/>
      <c r="B420" s="142" t="s">
        <v>413</v>
      </c>
      <c r="C420" s="145" t="s">
        <v>414</v>
      </c>
      <c r="D420" s="142"/>
      <c r="E420" s="206">
        <v>2</v>
      </c>
      <c r="F420" s="206" t="s">
        <v>22</v>
      </c>
      <c r="G420" s="206"/>
      <c r="H420" s="52">
        <f t="shared" ref="H420" si="84">ROUND(E420*G420,2)</f>
        <v>0</v>
      </c>
      <c r="I420"/>
      <c r="J420"/>
      <c r="K420"/>
      <c r="L420"/>
      <c r="M420"/>
      <c r="N420"/>
    </row>
    <row r="421" spans="1:14" s="45" customFormat="1">
      <c r="A421" s="142"/>
      <c r="B421" s="142"/>
      <c r="C421" s="145"/>
      <c r="D421" s="142"/>
      <c r="E421" s="206"/>
      <c r="F421" s="206"/>
      <c r="G421" s="206"/>
      <c r="H421" s="188"/>
      <c r="I421"/>
      <c r="J421"/>
      <c r="K421"/>
      <c r="L421"/>
      <c r="M421"/>
      <c r="N421"/>
    </row>
    <row r="422" spans="1:14" s="45" customFormat="1" ht="46">
      <c r="A422" s="142"/>
      <c r="B422" s="142" t="s">
        <v>415</v>
      </c>
      <c r="C422" s="145" t="s">
        <v>542</v>
      </c>
      <c r="D422" s="142"/>
      <c r="E422" s="206">
        <v>26</v>
      </c>
      <c r="F422" s="206" t="s">
        <v>15</v>
      </c>
      <c r="G422" s="206"/>
      <c r="H422" s="52">
        <f t="shared" ref="H422" si="85">ROUND(E422*G422,2)</f>
        <v>0</v>
      </c>
      <c r="I422"/>
      <c r="J422"/>
      <c r="K422"/>
      <c r="L422"/>
      <c r="M422"/>
      <c r="N422"/>
    </row>
    <row r="423" spans="1:14" s="45" customFormat="1">
      <c r="A423" s="142"/>
      <c r="B423" s="142"/>
      <c r="C423" s="145"/>
      <c r="D423" s="142"/>
      <c r="E423" s="206"/>
      <c r="F423" s="206"/>
      <c r="G423" s="206"/>
      <c r="H423" s="188"/>
      <c r="I423"/>
      <c r="J423"/>
      <c r="K423"/>
      <c r="L423"/>
      <c r="M423"/>
      <c r="N423"/>
    </row>
    <row r="424" spans="1:14" s="45" customFormat="1" ht="46">
      <c r="A424" s="142"/>
      <c r="B424" s="142" t="s">
        <v>416</v>
      </c>
      <c r="C424" s="145" t="s">
        <v>543</v>
      </c>
      <c r="D424" s="142"/>
      <c r="E424" s="206">
        <v>1.5</v>
      </c>
      <c r="F424" s="206" t="s">
        <v>15</v>
      </c>
      <c r="G424" s="206"/>
      <c r="H424" s="52">
        <f t="shared" ref="H424:H426" si="86">ROUND(E424*G424,2)</f>
        <v>0</v>
      </c>
      <c r="I424"/>
      <c r="J424"/>
      <c r="K424"/>
      <c r="L424"/>
      <c r="M424"/>
      <c r="N424"/>
    </row>
    <row r="425" spans="1:14" s="45" customFormat="1">
      <c r="A425" s="142"/>
      <c r="B425" s="142"/>
      <c r="C425" s="145"/>
      <c r="D425" s="142"/>
      <c r="E425" s="206"/>
      <c r="F425" s="206"/>
      <c r="G425" s="206"/>
      <c r="H425" s="52"/>
      <c r="I425"/>
      <c r="J425"/>
      <c r="K425"/>
      <c r="L425"/>
      <c r="M425"/>
      <c r="N425"/>
    </row>
    <row r="426" spans="1:14" s="45" customFormat="1" ht="106">
      <c r="A426" s="142"/>
      <c r="B426" s="142" t="s">
        <v>417</v>
      </c>
      <c r="C426" s="145" t="s">
        <v>418</v>
      </c>
      <c r="D426" s="142"/>
      <c r="E426" s="206">
        <v>1</v>
      </c>
      <c r="F426" s="206" t="s">
        <v>22</v>
      </c>
      <c r="G426" s="206"/>
      <c r="H426" s="52">
        <f t="shared" si="86"/>
        <v>0</v>
      </c>
      <c r="I426"/>
      <c r="J426"/>
      <c r="K426"/>
      <c r="L426"/>
      <c r="M426"/>
      <c r="N426"/>
    </row>
    <row r="427" spans="1:14" s="45" customFormat="1">
      <c r="A427" s="142"/>
      <c r="B427" s="142"/>
      <c r="C427" s="145"/>
      <c r="D427" s="142"/>
      <c r="E427" s="206"/>
      <c r="F427" s="206"/>
      <c r="G427" s="206"/>
      <c r="H427" s="188"/>
      <c r="I427"/>
      <c r="J427"/>
      <c r="K427"/>
      <c r="L427"/>
      <c r="M427"/>
      <c r="N427"/>
    </row>
    <row r="428" spans="1:14" s="45" customFormat="1">
      <c r="A428" s="142"/>
      <c r="B428" s="142"/>
      <c r="C428" s="145"/>
      <c r="D428" s="142"/>
      <c r="E428" s="206"/>
      <c r="F428" s="206"/>
      <c r="G428" s="206"/>
      <c r="H428" s="188"/>
      <c r="I428"/>
      <c r="J428"/>
      <c r="K428"/>
      <c r="L428"/>
      <c r="M428"/>
      <c r="N428"/>
    </row>
    <row r="429" spans="1:14" s="45" customFormat="1" ht="16">
      <c r="A429" s="142"/>
      <c r="B429" s="142"/>
      <c r="C429" s="145" t="s">
        <v>16</v>
      </c>
      <c r="D429" s="142"/>
      <c r="E429" s="206"/>
      <c r="F429" s="206"/>
      <c r="G429" s="206"/>
      <c r="H429" s="188"/>
      <c r="I429"/>
      <c r="J429"/>
      <c r="K429"/>
      <c r="L429"/>
      <c r="M429"/>
      <c r="N429"/>
    </row>
    <row r="430" spans="1:14" s="45" customFormat="1">
      <c r="A430" s="142"/>
      <c r="B430" s="142"/>
      <c r="C430" s="145"/>
      <c r="D430" s="142"/>
      <c r="E430" s="206"/>
      <c r="F430" s="206"/>
      <c r="G430" s="206"/>
      <c r="H430" s="188"/>
      <c r="I430"/>
      <c r="J430"/>
      <c r="K430"/>
      <c r="L430"/>
      <c r="M430"/>
      <c r="N430"/>
    </row>
    <row r="431" spans="1:14" s="45" customFormat="1" ht="31">
      <c r="A431" s="142"/>
      <c r="B431" s="142"/>
      <c r="C431" s="145" t="s">
        <v>544</v>
      </c>
      <c r="D431" s="142"/>
      <c r="E431" s="206"/>
      <c r="F431" s="206"/>
      <c r="G431" s="206"/>
      <c r="H431" s="188"/>
      <c r="I431"/>
      <c r="J431"/>
      <c r="K431"/>
      <c r="L431"/>
      <c r="M431"/>
      <c r="N431"/>
    </row>
    <row r="432" spans="1:14" s="45" customFormat="1">
      <c r="A432" s="142"/>
      <c r="B432" s="142"/>
      <c r="C432" s="145"/>
      <c r="D432" s="142"/>
      <c r="E432" s="206"/>
      <c r="F432" s="206"/>
      <c r="G432" s="206"/>
      <c r="H432" s="188"/>
      <c r="I432"/>
      <c r="J432"/>
      <c r="K432"/>
      <c r="L432"/>
      <c r="M432"/>
      <c r="N432"/>
    </row>
    <row r="433" spans="1:14" s="45" customFormat="1">
      <c r="A433" s="142"/>
      <c r="B433" s="142"/>
      <c r="C433" s="145"/>
      <c r="D433" s="142"/>
      <c r="E433" s="206"/>
      <c r="F433" s="206"/>
      <c r="G433" s="206"/>
      <c r="H433" s="188"/>
      <c r="I433"/>
      <c r="J433"/>
      <c r="K433"/>
      <c r="L433"/>
      <c r="M433"/>
      <c r="N433"/>
    </row>
    <row r="434" spans="1:14" s="45" customFormat="1" ht="16">
      <c r="A434" s="142"/>
      <c r="B434" s="142" t="s">
        <v>401</v>
      </c>
      <c r="C434" s="145" t="s">
        <v>61</v>
      </c>
      <c r="D434" s="142"/>
      <c r="E434" s="206"/>
      <c r="F434" s="206"/>
      <c r="G434" s="206"/>
      <c r="H434" s="188"/>
      <c r="I434"/>
      <c r="J434"/>
      <c r="K434"/>
      <c r="L434"/>
      <c r="M434"/>
      <c r="N434"/>
    </row>
    <row r="435" spans="1:14" s="45" customFormat="1">
      <c r="A435" s="142"/>
      <c r="B435" s="142"/>
      <c r="C435" s="145"/>
      <c r="D435" s="142"/>
      <c r="E435" s="206"/>
      <c r="F435" s="206"/>
      <c r="G435" s="206"/>
      <c r="H435" s="188"/>
      <c r="I435"/>
      <c r="J435"/>
      <c r="K435"/>
      <c r="L435"/>
      <c r="M435"/>
      <c r="N435"/>
    </row>
    <row r="436" spans="1:14" s="45" customFormat="1" ht="16">
      <c r="A436" s="142"/>
      <c r="B436" s="142" t="s">
        <v>406</v>
      </c>
      <c r="C436" s="145" t="s">
        <v>407</v>
      </c>
      <c r="D436" s="142"/>
      <c r="E436" s="206"/>
      <c r="F436" s="206"/>
      <c r="G436" s="206"/>
      <c r="H436" s="188"/>
      <c r="I436"/>
      <c r="J436"/>
      <c r="K436"/>
      <c r="L436"/>
      <c r="M436"/>
      <c r="N436"/>
    </row>
    <row r="437" spans="1:14" s="45" customFormat="1">
      <c r="A437" s="142"/>
      <c r="B437" s="142"/>
      <c r="C437" s="145"/>
      <c r="D437" s="142"/>
      <c r="E437" s="206"/>
      <c r="F437" s="206"/>
      <c r="G437" s="206"/>
      <c r="H437" s="188"/>
      <c r="I437"/>
      <c r="J437"/>
      <c r="K437"/>
      <c r="L437"/>
      <c r="M437"/>
      <c r="N437"/>
    </row>
    <row r="438" spans="1:14" s="45" customFormat="1" ht="31">
      <c r="A438" s="142"/>
      <c r="B438" s="142" t="s">
        <v>419</v>
      </c>
      <c r="C438" s="145" t="s">
        <v>420</v>
      </c>
      <c r="D438" s="142"/>
      <c r="E438" s="206">
        <v>16.170000000000002</v>
      </c>
      <c r="F438" s="206" t="s">
        <v>57</v>
      </c>
      <c r="G438" s="206"/>
      <c r="H438" s="52">
        <f t="shared" ref="H438" si="87">ROUND(E438*G438,2)</f>
        <v>0</v>
      </c>
      <c r="I438"/>
      <c r="J438"/>
      <c r="K438"/>
      <c r="L438"/>
      <c r="M438"/>
      <c r="N438"/>
    </row>
    <row r="439" spans="1:14" s="45" customFormat="1">
      <c r="A439" s="142"/>
      <c r="B439" s="142"/>
      <c r="C439" s="145"/>
      <c r="D439" s="142"/>
      <c r="E439" s="206"/>
      <c r="F439" s="206"/>
      <c r="G439" s="206"/>
      <c r="H439" s="188"/>
      <c r="I439"/>
      <c r="J439"/>
      <c r="K439"/>
      <c r="L439"/>
      <c r="M439"/>
      <c r="N439"/>
    </row>
    <row r="440" spans="1:14" s="45" customFormat="1" ht="46">
      <c r="A440" s="142"/>
      <c r="B440" s="142" t="s">
        <v>421</v>
      </c>
      <c r="C440" s="145" t="s">
        <v>422</v>
      </c>
      <c r="D440" s="142"/>
      <c r="E440" s="206">
        <v>50</v>
      </c>
      <c r="F440" s="206" t="s">
        <v>57</v>
      </c>
      <c r="G440" s="206"/>
      <c r="H440" s="52"/>
      <c r="I440"/>
      <c r="J440"/>
      <c r="K440"/>
      <c r="L440"/>
      <c r="M440"/>
      <c r="N440"/>
    </row>
    <row r="441" spans="1:14" s="45" customFormat="1" ht="16">
      <c r="A441" s="142"/>
      <c r="B441" s="142"/>
      <c r="C441" s="145" t="s">
        <v>423</v>
      </c>
      <c r="D441" s="142"/>
      <c r="E441" s="206">
        <v>25</v>
      </c>
      <c r="F441" s="206" t="s">
        <v>57</v>
      </c>
      <c r="G441" s="206"/>
      <c r="H441" s="52">
        <f t="shared" ref="H441:H442" si="88">ROUND(E441*G441,2)</f>
        <v>0</v>
      </c>
      <c r="I441"/>
      <c r="J441"/>
      <c r="K441"/>
      <c r="L441"/>
      <c r="M441"/>
      <c r="N441"/>
    </row>
    <row r="442" spans="1:14" s="45" customFormat="1" ht="16">
      <c r="A442" s="142"/>
      <c r="B442" s="142"/>
      <c r="C442" s="145" t="s">
        <v>424</v>
      </c>
      <c r="D442" s="142"/>
      <c r="E442" s="206">
        <v>25</v>
      </c>
      <c r="F442" s="206" t="s">
        <v>57</v>
      </c>
      <c r="G442" s="206"/>
      <c r="H442" s="52">
        <f t="shared" si="88"/>
        <v>0</v>
      </c>
      <c r="I442"/>
      <c r="J442"/>
      <c r="K442"/>
      <c r="L442"/>
      <c r="M442"/>
      <c r="N442"/>
    </row>
    <row r="443" spans="1:14" s="45" customFormat="1">
      <c r="A443" s="142"/>
      <c r="B443" s="142"/>
      <c r="C443" s="145"/>
      <c r="D443" s="142"/>
      <c r="E443" s="206"/>
      <c r="F443" s="206"/>
      <c r="G443" s="206"/>
      <c r="H443" s="188"/>
      <c r="I443"/>
      <c r="J443"/>
      <c r="K443"/>
      <c r="L443"/>
      <c r="M443"/>
      <c r="N443"/>
    </row>
    <row r="444" spans="1:14" s="45" customFormat="1" ht="46">
      <c r="A444" s="142"/>
      <c r="B444" s="142" t="s">
        <v>425</v>
      </c>
      <c r="C444" s="145" t="s">
        <v>426</v>
      </c>
      <c r="D444" s="142"/>
      <c r="E444" s="206">
        <v>75</v>
      </c>
      <c r="F444" s="206" t="s">
        <v>57</v>
      </c>
      <c r="G444" s="206"/>
      <c r="H444" s="52"/>
      <c r="I444"/>
      <c r="J444"/>
      <c r="K444"/>
      <c r="L444"/>
      <c r="M444"/>
      <c r="N444"/>
    </row>
    <row r="445" spans="1:14" s="45" customFormat="1" ht="16">
      <c r="A445" s="142"/>
      <c r="B445" s="142"/>
      <c r="C445" s="145" t="s">
        <v>423</v>
      </c>
      <c r="D445" s="142"/>
      <c r="E445" s="206">
        <v>37.5</v>
      </c>
      <c r="F445" s="206" t="s">
        <v>57</v>
      </c>
      <c r="G445" s="206"/>
      <c r="H445" s="52">
        <f t="shared" ref="H445:H451" si="89">ROUND(E445*G445,2)</f>
        <v>0</v>
      </c>
      <c r="I445"/>
      <c r="J445"/>
      <c r="K445"/>
      <c r="L445"/>
      <c r="M445"/>
      <c r="N445"/>
    </row>
    <row r="446" spans="1:14" s="45" customFormat="1" ht="16">
      <c r="A446" s="142"/>
      <c r="B446" s="142"/>
      <c r="C446" s="145" t="s">
        <v>424</v>
      </c>
      <c r="D446" s="142"/>
      <c r="E446" s="206">
        <v>37.5</v>
      </c>
      <c r="F446" s="206" t="s">
        <v>57</v>
      </c>
      <c r="G446" s="206"/>
      <c r="H446" s="52">
        <f t="shared" si="89"/>
        <v>0</v>
      </c>
      <c r="I446"/>
      <c r="J446"/>
      <c r="K446"/>
      <c r="L446"/>
      <c r="M446"/>
      <c r="N446"/>
    </row>
    <row r="447" spans="1:14" s="45" customFormat="1">
      <c r="A447" s="142"/>
      <c r="B447" s="142"/>
      <c r="C447" s="145"/>
      <c r="D447" s="142"/>
      <c r="E447" s="206"/>
      <c r="F447" s="206"/>
      <c r="G447" s="206"/>
      <c r="H447" s="52"/>
      <c r="I447"/>
      <c r="J447"/>
      <c r="K447"/>
      <c r="L447"/>
      <c r="M447"/>
      <c r="N447"/>
    </row>
    <row r="448" spans="1:14" s="45" customFormat="1" ht="31">
      <c r="A448" s="142"/>
      <c r="B448" s="142" t="s">
        <v>427</v>
      </c>
      <c r="C448" s="145" t="s">
        <v>428</v>
      </c>
      <c r="D448" s="142"/>
      <c r="E448" s="206">
        <v>27</v>
      </c>
      <c r="F448" s="206" t="s">
        <v>57</v>
      </c>
      <c r="G448" s="206"/>
      <c r="H448" s="52"/>
      <c r="I448"/>
      <c r="J448"/>
      <c r="K448"/>
      <c r="L448"/>
      <c r="M448"/>
      <c r="N448"/>
    </row>
    <row r="449" spans="1:14" s="45" customFormat="1" ht="16">
      <c r="A449" s="142"/>
      <c r="B449" s="142"/>
      <c r="C449" s="145" t="s">
        <v>429</v>
      </c>
      <c r="D449" s="142"/>
      <c r="E449" s="206">
        <v>27</v>
      </c>
      <c r="F449" s="206" t="s">
        <v>57</v>
      </c>
      <c r="G449" s="206"/>
      <c r="H449" s="52">
        <f t="shared" si="89"/>
        <v>0</v>
      </c>
      <c r="I449"/>
      <c r="J449"/>
      <c r="K449"/>
      <c r="L449"/>
      <c r="M449"/>
      <c r="N449"/>
    </row>
    <row r="450" spans="1:14" s="45" customFormat="1" ht="16">
      <c r="A450" s="142"/>
      <c r="B450" s="142"/>
      <c r="C450" s="145" t="s">
        <v>423</v>
      </c>
      <c r="D450" s="142"/>
      <c r="E450" s="206">
        <v>3</v>
      </c>
      <c r="F450" s="206" t="s">
        <v>57</v>
      </c>
      <c r="G450" s="206"/>
      <c r="H450" s="52">
        <f t="shared" si="89"/>
        <v>0</v>
      </c>
      <c r="I450"/>
      <c r="J450"/>
      <c r="K450"/>
      <c r="L450"/>
      <c r="M450"/>
      <c r="N450"/>
    </row>
    <row r="451" spans="1:14" s="45" customFormat="1" ht="16">
      <c r="A451" s="142"/>
      <c r="B451" s="142"/>
      <c r="C451" s="145" t="s">
        <v>424</v>
      </c>
      <c r="D451" s="142"/>
      <c r="E451" s="206">
        <v>3</v>
      </c>
      <c r="F451" s="206" t="s">
        <v>57</v>
      </c>
      <c r="G451" s="206"/>
      <c r="H451" s="52">
        <f t="shared" si="89"/>
        <v>0</v>
      </c>
      <c r="I451"/>
      <c r="J451"/>
      <c r="K451"/>
      <c r="L451"/>
      <c r="M451"/>
      <c r="N451"/>
    </row>
    <row r="452" spans="1:14" s="45" customFormat="1">
      <c r="A452" s="142"/>
      <c r="B452" s="142"/>
      <c r="C452" s="145"/>
      <c r="D452" s="142"/>
      <c r="E452" s="206"/>
      <c r="F452" s="206"/>
      <c r="G452" s="206"/>
      <c r="H452" s="188"/>
      <c r="I452"/>
      <c r="J452"/>
      <c r="K452"/>
      <c r="L452"/>
      <c r="M452"/>
      <c r="N452"/>
    </row>
    <row r="453" spans="1:14" s="45" customFormat="1" ht="31">
      <c r="A453" s="142"/>
      <c r="B453" s="142" t="s">
        <v>430</v>
      </c>
      <c r="C453" s="145" t="s">
        <v>431</v>
      </c>
      <c r="D453" s="142"/>
      <c r="E453" s="206">
        <v>5</v>
      </c>
      <c r="F453" s="206" t="s">
        <v>57</v>
      </c>
      <c r="G453" s="206"/>
      <c r="H453" s="52">
        <f t="shared" ref="H453" si="90">ROUND(E453*G453,2)</f>
        <v>0</v>
      </c>
      <c r="I453"/>
      <c r="J453"/>
      <c r="K453"/>
      <c r="L453"/>
      <c r="M453"/>
      <c r="N453"/>
    </row>
    <row r="454" spans="1:14" s="45" customFormat="1">
      <c r="A454" s="142"/>
      <c r="B454" s="142"/>
      <c r="C454" s="145"/>
      <c r="D454" s="142"/>
      <c r="E454" s="206"/>
      <c r="F454" s="206"/>
      <c r="G454" s="206"/>
      <c r="H454" s="188"/>
      <c r="I454"/>
      <c r="J454"/>
      <c r="K454"/>
      <c r="L454"/>
      <c r="M454"/>
      <c r="N454"/>
    </row>
    <row r="455" spans="1:14" s="45" customFormat="1" ht="16">
      <c r="A455" s="142"/>
      <c r="B455" s="142" t="s">
        <v>432</v>
      </c>
      <c r="C455" s="145" t="s">
        <v>433</v>
      </c>
      <c r="D455" s="142"/>
      <c r="E455" s="206">
        <v>68.8</v>
      </c>
      <c r="F455" s="206" t="s">
        <v>15</v>
      </c>
      <c r="G455" s="206"/>
      <c r="H455" s="52">
        <f t="shared" ref="H455" si="91">ROUND(E455*G455,2)</f>
        <v>0</v>
      </c>
      <c r="I455"/>
      <c r="J455"/>
      <c r="K455"/>
      <c r="L455"/>
      <c r="M455"/>
      <c r="N455"/>
    </row>
    <row r="456" spans="1:14" s="45" customFormat="1">
      <c r="A456" s="142"/>
      <c r="B456" s="142"/>
      <c r="C456" s="145"/>
      <c r="D456" s="142"/>
      <c r="E456" s="206"/>
      <c r="F456" s="206"/>
      <c r="G456" s="206"/>
      <c r="H456" s="188"/>
      <c r="I456"/>
      <c r="J456"/>
      <c r="K456"/>
      <c r="L456"/>
      <c r="M456"/>
      <c r="N456"/>
    </row>
    <row r="457" spans="1:14" s="45" customFormat="1" ht="46">
      <c r="A457" s="142"/>
      <c r="B457" s="142" t="s">
        <v>434</v>
      </c>
      <c r="C457" s="145" t="s">
        <v>435</v>
      </c>
      <c r="D457" s="142"/>
      <c r="E457" s="206">
        <v>5.84</v>
      </c>
      <c r="F457" s="206" t="s">
        <v>57</v>
      </c>
      <c r="G457" s="206"/>
      <c r="H457" s="52">
        <f t="shared" ref="H457:H471" si="92">ROUND(E457*G457,2)</f>
        <v>0</v>
      </c>
      <c r="I457"/>
      <c r="J457"/>
      <c r="K457"/>
      <c r="L457"/>
      <c r="M457"/>
      <c r="N457"/>
    </row>
    <row r="458" spans="1:14" s="45" customFormat="1">
      <c r="A458" s="142"/>
      <c r="B458" s="142"/>
      <c r="C458" s="145"/>
      <c r="D458" s="142"/>
      <c r="E458" s="206"/>
      <c r="F458" s="206"/>
      <c r="G458" s="206"/>
      <c r="H458" s="188"/>
      <c r="I458"/>
      <c r="J458"/>
      <c r="K458"/>
      <c r="L458"/>
      <c r="M458"/>
      <c r="N458"/>
    </row>
    <row r="459" spans="1:14" s="45" customFormat="1" ht="46">
      <c r="A459" s="142"/>
      <c r="B459" s="142" t="s">
        <v>436</v>
      </c>
      <c r="C459" s="145" t="s">
        <v>437</v>
      </c>
      <c r="D459" s="142"/>
      <c r="E459" s="206">
        <v>0.17</v>
      </c>
      <c r="F459" s="206" t="s">
        <v>57</v>
      </c>
      <c r="G459" s="206"/>
      <c r="H459" s="52">
        <f t="shared" si="92"/>
        <v>0</v>
      </c>
      <c r="I459"/>
      <c r="J459"/>
      <c r="K459"/>
      <c r="L459"/>
      <c r="M459"/>
      <c r="N459"/>
    </row>
    <row r="460" spans="1:14" s="45" customFormat="1">
      <c r="A460" s="142"/>
      <c r="B460" s="142"/>
      <c r="C460" s="145"/>
      <c r="D460" s="142"/>
      <c r="E460" s="206"/>
      <c r="F460" s="206"/>
      <c r="G460" s="206"/>
      <c r="H460" s="188"/>
      <c r="I460"/>
      <c r="J460"/>
      <c r="K460"/>
      <c r="L460"/>
      <c r="M460"/>
      <c r="N460"/>
    </row>
    <row r="461" spans="1:14" s="45" customFormat="1" ht="46">
      <c r="A461" s="142"/>
      <c r="B461" s="142" t="s">
        <v>438</v>
      </c>
      <c r="C461" s="145" t="s">
        <v>439</v>
      </c>
      <c r="D461" s="142"/>
      <c r="E461" s="206">
        <v>24.34</v>
      </c>
      <c r="F461" s="206" t="s">
        <v>57</v>
      </c>
      <c r="G461" s="206"/>
      <c r="H461" s="52">
        <f t="shared" si="92"/>
        <v>0</v>
      </c>
      <c r="I461"/>
      <c r="J461"/>
      <c r="K461"/>
      <c r="L461"/>
      <c r="M461"/>
      <c r="N461"/>
    </row>
    <row r="462" spans="1:14" s="45" customFormat="1">
      <c r="A462" s="142"/>
      <c r="B462" s="142"/>
      <c r="C462" s="145"/>
      <c r="D462" s="142"/>
      <c r="E462" s="206"/>
      <c r="F462" s="206"/>
      <c r="G462" s="206"/>
      <c r="H462" s="188"/>
      <c r="I462"/>
      <c r="J462"/>
      <c r="K462"/>
      <c r="L462"/>
      <c r="M462"/>
      <c r="N462"/>
    </row>
    <row r="463" spans="1:14" s="45" customFormat="1" ht="46">
      <c r="A463" s="142"/>
      <c r="B463" s="142" t="s">
        <v>440</v>
      </c>
      <c r="C463" s="145" t="s">
        <v>441</v>
      </c>
      <c r="D463" s="142"/>
      <c r="E463" s="206">
        <v>0.53</v>
      </c>
      <c r="F463" s="206" t="s">
        <v>57</v>
      </c>
      <c r="G463" s="206"/>
      <c r="H463" s="52">
        <f t="shared" si="92"/>
        <v>0</v>
      </c>
      <c r="I463"/>
      <c r="J463"/>
      <c r="K463"/>
      <c r="L463"/>
      <c r="M463"/>
      <c r="N463"/>
    </row>
    <row r="464" spans="1:14" s="45" customFormat="1">
      <c r="A464" s="142"/>
      <c r="B464" s="142"/>
      <c r="C464" s="145"/>
      <c r="D464" s="142"/>
      <c r="E464" s="206"/>
      <c r="F464" s="206"/>
      <c r="G464" s="206"/>
      <c r="H464" s="188"/>
      <c r="I464"/>
      <c r="J464"/>
      <c r="K464"/>
      <c r="L464"/>
      <c r="M464"/>
      <c r="N464"/>
    </row>
    <row r="465" spans="1:14" s="45" customFormat="1" ht="31">
      <c r="A465" s="142"/>
      <c r="B465" s="142" t="s">
        <v>442</v>
      </c>
      <c r="C465" s="145" t="s">
        <v>443</v>
      </c>
      <c r="D465" s="142"/>
      <c r="E465" s="206">
        <v>3</v>
      </c>
      <c r="F465" s="206" t="s">
        <v>57</v>
      </c>
      <c r="G465" s="206"/>
      <c r="H465" s="52">
        <f t="shared" si="92"/>
        <v>0</v>
      </c>
      <c r="I465"/>
      <c r="J465"/>
      <c r="K465"/>
      <c r="L465"/>
      <c r="M465"/>
      <c r="N465"/>
    </row>
    <row r="466" spans="1:14" s="45" customFormat="1">
      <c r="A466" s="142"/>
      <c r="B466" s="142"/>
      <c r="C466" s="145"/>
      <c r="D466" s="142"/>
      <c r="E466" s="206"/>
      <c r="F466" s="206"/>
      <c r="G466" s="206"/>
      <c r="H466" s="52"/>
      <c r="I466"/>
      <c r="J466"/>
      <c r="K466"/>
      <c r="L466"/>
      <c r="M466"/>
      <c r="N466"/>
    </row>
    <row r="467" spans="1:14" s="45" customFormat="1" ht="31">
      <c r="A467" s="142"/>
      <c r="B467" s="142" t="s">
        <v>444</v>
      </c>
      <c r="C467" s="145" t="s">
        <v>619</v>
      </c>
      <c r="D467" s="142"/>
      <c r="E467" s="206">
        <v>92.11</v>
      </c>
      <c r="F467" s="206" t="s">
        <v>57</v>
      </c>
      <c r="G467" s="206"/>
      <c r="H467" s="52">
        <f t="shared" si="92"/>
        <v>0</v>
      </c>
      <c r="I467"/>
      <c r="J467"/>
      <c r="K467"/>
      <c r="L467"/>
      <c r="M467"/>
      <c r="N467"/>
    </row>
    <row r="468" spans="1:14" s="45" customFormat="1">
      <c r="A468" s="142"/>
      <c r="B468" s="142"/>
      <c r="C468" s="145"/>
      <c r="D468" s="142"/>
      <c r="E468" s="206"/>
      <c r="F468" s="206"/>
      <c r="G468" s="206"/>
      <c r="H468" s="52"/>
      <c r="I468"/>
      <c r="J468"/>
      <c r="K468"/>
      <c r="L468"/>
      <c r="M468"/>
      <c r="N468"/>
    </row>
    <row r="469" spans="1:14" s="45" customFormat="1" ht="31">
      <c r="A469" s="142"/>
      <c r="B469" s="142" t="s">
        <v>445</v>
      </c>
      <c r="C469" s="145" t="s">
        <v>620</v>
      </c>
      <c r="D469" s="142"/>
      <c r="E469" s="206">
        <v>0.5</v>
      </c>
      <c r="F469" s="206" t="s">
        <v>57</v>
      </c>
      <c r="G469" s="206"/>
      <c r="H469" s="52">
        <f t="shared" si="92"/>
        <v>0</v>
      </c>
      <c r="I469"/>
      <c r="J469"/>
      <c r="K469"/>
      <c r="L469"/>
      <c r="M469"/>
      <c r="N469"/>
    </row>
    <row r="470" spans="1:14" s="45" customFormat="1">
      <c r="A470" s="142"/>
      <c r="B470" s="142"/>
      <c r="C470" s="145"/>
      <c r="D470" s="142"/>
      <c r="E470" s="206"/>
      <c r="F470" s="206"/>
      <c r="G470" s="206"/>
      <c r="H470" s="52"/>
      <c r="I470"/>
      <c r="J470"/>
      <c r="K470"/>
      <c r="L470"/>
      <c r="M470"/>
      <c r="N470"/>
    </row>
    <row r="471" spans="1:14" s="45" customFormat="1" ht="31">
      <c r="A471" s="142"/>
      <c r="B471" s="142" t="s">
        <v>446</v>
      </c>
      <c r="C471" s="145" t="s">
        <v>447</v>
      </c>
      <c r="D471" s="142"/>
      <c r="E471" s="206">
        <v>44.2</v>
      </c>
      <c r="F471" s="206" t="s">
        <v>57</v>
      </c>
      <c r="G471" s="206"/>
      <c r="H471" s="52">
        <f t="shared" si="92"/>
        <v>0</v>
      </c>
      <c r="I471"/>
      <c r="J471"/>
      <c r="K471"/>
      <c r="L471"/>
      <c r="M471"/>
      <c r="N471"/>
    </row>
    <row r="472" spans="1:14" s="45" customFormat="1">
      <c r="A472" s="142"/>
      <c r="B472" s="142"/>
      <c r="C472" s="145"/>
      <c r="D472" s="142"/>
      <c r="E472" s="206"/>
      <c r="F472" s="206"/>
      <c r="G472" s="206"/>
      <c r="H472" s="188"/>
      <c r="I472"/>
      <c r="J472"/>
      <c r="K472"/>
      <c r="L472"/>
      <c r="M472"/>
      <c r="N472"/>
    </row>
    <row r="473" spans="1:14" s="45" customFormat="1">
      <c r="A473" s="142"/>
      <c r="B473" s="142"/>
      <c r="C473" s="145"/>
      <c r="D473" s="142"/>
      <c r="E473" s="206"/>
      <c r="F473" s="206"/>
      <c r="G473" s="206"/>
      <c r="H473" s="188"/>
      <c r="I473"/>
      <c r="J473"/>
      <c r="K473"/>
      <c r="L473"/>
      <c r="M473"/>
      <c r="N473"/>
    </row>
    <row r="474" spans="1:14" s="45" customFormat="1" ht="16">
      <c r="A474" s="142"/>
      <c r="B474" s="142"/>
      <c r="C474" s="145" t="s">
        <v>67</v>
      </c>
      <c r="D474" s="142"/>
      <c r="E474" s="206"/>
      <c r="F474" s="206"/>
      <c r="G474" s="206"/>
      <c r="H474" s="188"/>
      <c r="I474"/>
      <c r="J474"/>
      <c r="K474"/>
      <c r="L474"/>
      <c r="M474"/>
      <c r="N474"/>
    </row>
    <row r="475" spans="1:14" s="45" customFormat="1">
      <c r="A475" s="142"/>
      <c r="B475" s="142"/>
      <c r="C475" s="145"/>
      <c r="D475" s="142"/>
      <c r="E475" s="206"/>
      <c r="F475" s="206"/>
      <c r="G475" s="206"/>
      <c r="H475" s="188"/>
      <c r="I475"/>
      <c r="J475"/>
      <c r="K475"/>
      <c r="L475"/>
      <c r="M475"/>
      <c r="N475"/>
    </row>
    <row r="476" spans="1:14" s="45" customFormat="1" ht="31">
      <c r="A476" s="142"/>
      <c r="B476" s="142"/>
      <c r="C476" s="145" t="s">
        <v>544</v>
      </c>
      <c r="D476" s="142"/>
      <c r="E476" s="206"/>
      <c r="F476" s="206"/>
      <c r="G476" s="206"/>
      <c r="H476" s="188"/>
      <c r="I476"/>
      <c r="J476"/>
      <c r="K476"/>
      <c r="L476"/>
      <c r="M476"/>
      <c r="N476"/>
    </row>
    <row r="477" spans="1:14" s="45" customFormat="1">
      <c r="A477" s="142"/>
      <c r="B477" s="142"/>
      <c r="C477" s="145"/>
      <c r="D477" s="142"/>
      <c r="E477" s="206"/>
      <c r="F477" s="206"/>
      <c r="G477" s="206"/>
      <c r="H477" s="188"/>
      <c r="I477"/>
      <c r="J477"/>
      <c r="K477"/>
      <c r="L477"/>
      <c r="M477"/>
      <c r="N477"/>
    </row>
    <row r="478" spans="1:14" s="45" customFormat="1">
      <c r="A478" s="142"/>
      <c r="B478" s="142"/>
      <c r="C478" s="145"/>
      <c r="D478" s="142"/>
      <c r="E478" s="206"/>
      <c r="F478" s="206"/>
      <c r="G478" s="206"/>
      <c r="H478" s="188"/>
      <c r="I478"/>
      <c r="J478"/>
      <c r="K478"/>
      <c r="L478"/>
      <c r="M478"/>
      <c r="N478"/>
    </row>
    <row r="479" spans="1:14" s="45" customFormat="1">
      <c r="A479" s="142"/>
      <c r="B479" s="142"/>
      <c r="C479" s="145"/>
      <c r="D479" s="142"/>
      <c r="E479" s="206"/>
      <c r="F479" s="206"/>
      <c r="G479" s="206"/>
      <c r="H479" s="188"/>
      <c r="I479"/>
      <c r="J479"/>
      <c r="K479"/>
      <c r="L479"/>
      <c r="M479"/>
      <c r="N479"/>
    </row>
    <row r="480" spans="1:14" s="45" customFormat="1" ht="16">
      <c r="A480" s="142"/>
      <c r="B480" s="142" t="s">
        <v>402</v>
      </c>
      <c r="C480" s="145" t="s">
        <v>0</v>
      </c>
      <c r="D480" s="142"/>
      <c r="E480" s="206"/>
      <c r="F480" s="206"/>
      <c r="G480" s="206"/>
      <c r="H480" s="188"/>
      <c r="I480"/>
      <c r="J480"/>
      <c r="K480"/>
      <c r="L480"/>
      <c r="M480"/>
      <c r="N480"/>
    </row>
    <row r="481" spans="1:14" s="45" customFormat="1">
      <c r="A481" s="142"/>
      <c r="B481" s="142"/>
      <c r="C481" s="145"/>
      <c r="D481" s="142"/>
      <c r="E481" s="206"/>
      <c r="F481" s="206"/>
      <c r="G481" s="206"/>
      <c r="H481" s="188"/>
      <c r="I481"/>
      <c r="J481"/>
      <c r="K481"/>
      <c r="L481"/>
      <c r="M481"/>
      <c r="N481"/>
    </row>
    <row r="482" spans="1:14" s="45" customFormat="1" ht="16">
      <c r="A482" s="142"/>
      <c r="B482" s="142" t="s">
        <v>406</v>
      </c>
      <c r="C482" s="145" t="s">
        <v>407</v>
      </c>
      <c r="D482" s="142"/>
      <c r="E482" s="206"/>
      <c r="F482" s="206"/>
      <c r="G482" s="206"/>
      <c r="H482" s="188"/>
      <c r="I482"/>
      <c r="J482"/>
      <c r="K482"/>
      <c r="L482"/>
      <c r="M482"/>
      <c r="N482"/>
    </row>
    <row r="483" spans="1:14" s="45" customFormat="1">
      <c r="A483" s="142"/>
      <c r="B483" s="142"/>
      <c r="C483" s="145"/>
      <c r="D483" s="142"/>
      <c r="E483" s="206"/>
      <c r="F483" s="206"/>
      <c r="G483" s="206"/>
      <c r="H483" s="188"/>
      <c r="I483"/>
      <c r="J483"/>
      <c r="K483"/>
      <c r="L483"/>
      <c r="M483"/>
      <c r="N483"/>
    </row>
    <row r="484" spans="1:14" s="45" customFormat="1" ht="31">
      <c r="A484" s="142"/>
      <c r="B484" s="142" t="s">
        <v>448</v>
      </c>
      <c r="C484" s="145" t="s">
        <v>449</v>
      </c>
      <c r="D484" s="142"/>
      <c r="E484" s="206">
        <v>1</v>
      </c>
      <c r="F484" s="206" t="s">
        <v>450</v>
      </c>
      <c r="G484" s="206"/>
      <c r="H484" s="52">
        <f t="shared" ref="H484:H500" si="93">ROUND(E484*G484,2)</f>
        <v>0</v>
      </c>
      <c r="I484"/>
      <c r="J484"/>
      <c r="K484"/>
      <c r="L484"/>
      <c r="M484"/>
      <c r="N484"/>
    </row>
    <row r="485" spans="1:14" s="45" customFormat="1">
      <c r="A485" s="142"/>
      <c r="B485" s="142"/>
      <c r="C485" s="145"/>
      <c r="D485" s="142"/>
      <c r="E485" s="206"/>
      <c r="F485" s="206"/>
      <c r="G485" s="206"/>
      <c r="H485" s="188"/>
      <c r="I485"/>
      <c r="J485"/>
      <c r="K485"/>
      <c r="L485"/>
      <c r="M485"/>
      <c r="N485"/>
    </row>
    <row r="486" spans="1:14" s="45" customFormat="1" ht="31">
      <c r="A486" s="142"/>
      <c r="B486" s="142" t="s">
        <v>451</v>
      </c>
      <c r="C486" s="145" t="s">
        <v>452</v>
      </c>
      <c r="D486" s="142"/>
      <c r="E486" s="206">
        <v>1</v>
      </c>
      <c r="F486" s="206" t="s">
        <v>450</v>
      </c>
      <c r="G486" s="206"/>
      <c r="H486" s="52">
        <f t="shared" si="93"/>
        <v>0</v>
      </c>
      <c r="I486"/>
      <c r="J486"/>
      <c r="K486"/>
      <c r="L486"/>
      <c r="M486"/>
      <c r="N486"/>
    </row>
    <row r="487" spans="1:14" s="45" customFormat="1">
      <c r="A487" s="142"/>
      <c r="B487" s="142"/>
      <c r="C487" s="145"/>
      <c r="D487" s="142"/>
      <c r="E487" s="206"/>
      <c r="F487" s="206"/>
      <c r="G487" s="206"/>
      <c r="H487" s="188"/>
      <c r="I487"/>
      <c r="J487"/>
      <c r="K487"/>
      <c r="L487"/>
      <c r="M487"/>
      <c r="N487"/>
    </row>
    <row r="488" spans="1:14" s="45" customFormat="1" ht="46">
      <c r="A488" s="142"/>
      <c r="B488" s="142" t="s">
        <v>453</v>
      </c>
      <c r="C488" s="145" t="s">
        <v>454</v>
      </c>
      <c r="D488" s="142"/>
      <c r="E488" s="206">
        <v>1</v>
      </c>
      <c r="F488" s="206" t="s">
        <v>450</v>
      </c>
      <c r="G488" s="206"/>
      <c r="H488" s="52">
        <f t="shared" si="93"/>
        <v>0</v>
      </c>
      <c r="I488"/>
      <c r="J488"/>
      <c r="K488"/>
      <c r="L488"/>
      <c r="M488"/>
      <c r="N488"/>
    </row>
    <row r="489" spans="1:14" s="45" customFormat="1">
      <c r="A489" s="142"/>
      <c r="B489" s="142"/>
      <c r="C489" s="145"/>
      <c r="D489" s="142"/>
      <c r="E489" s="206"/>
      <c r="F489" s="206"/>
      <c r="G489" s="206"/>
      <c r="H489" s="188"/>
      <c r="I489"/>
      <c r="J489"/>
      <c r="K489"/>
      <c r="L489"/>
      <c r="M489"/>
      <c r="N489"/>
    </row>
    <row r="490" spans="1:14" s="45" customFormat="1" ht="31">
      <c r="A490" s="142"/>
      <c r="B490" s="142" t="s">
        <v>455</v>
      </c>
      <c r="C490" s="145" t="s">
        <v>456</v>
      </c>
      <c r="D490" s="142"/>
      <c r="E490" s="206">
        <v>7.08</v>
      </c>
      <c r="F490" s="206" t="s">
        <v>15</v>
      </c>
      <c r="G490" s="206"/>
      <c r="H490" s="52">
        <f t="shared" si="93"/>
        <v>0</v>
      </c>
      <c r="I490"/>
      <c r="J490"/>
      <c r="K490"/>
      <c r="L490"/>
      <c r="M490"/>
      <c r="N490"/>
    </row>
    <row r="491" spans="1:14" s="45" customFormat="1">
      <c r="A491" s="142"/>
      <c r="B491" s="142"/>
      <c r="C491" s="145"/>
      <c r="D491" s="142"/>
      <c r="E491" s="206"/>
      <c r="F491" s="206"/>
      <c r="G491" s="206"/>
      <c r="H491" s="188"/>
      <c r="I491"/>
      <c r="J491"/>
      <c r="K491"/>
      <c r="L491"/>
      <c r="M491"/>
      <c r="N491"/>
    </row>
    <row r="492" spans="1:14" s="45" customFormat="1" ht="16">
      <c r="A492" s="142"/>
      <c r="B492" s="142" t="s">
        <v>457</v>
      </c>
      <c r="C492" s="145" t="s">
        <v>458</v>
      </c>
      <c r="D492" s="142"/>
      <c r="E492" s="206">
        <v>35.4</v>
      </c>
      <c r="F492" s="206" t="s">
        <v>15</v>
      </c>
      <c r="G492" s="206"/>
      <c r="H492" s="52">
        <f t="shared" si="93"/>
        <v>0</v>
      </c>
      <c r="I492"/>
      <c r="J492"/>
      <c r="K492"/>
      <c r="L492"/>
      <c r="M492"/>
      <c r="N492"/>
    </row>
    <row r="493" spans="1:14" s="45" customFormat="1">
      <c r="A493" s="142"/>
      <c r="B493" s="142"/>
      <c r="C493" s="145"/>
      <c r="D493" s="142"/>
      <c r="E493" s="206"/>
      <c r="F493" s="206"/>
      <c r="G493" s="206"/>
      <c r="H493" s="188"/>
      <c r="I493"/>
      <c r="J493"/>
      <c r="K493"/>
      <c r="L493"/>
      <c r="M493"/>
      <c r="N493"/>
    </row>
    <row r="494" spans="1:14" s="45" customFormat="1" ht="46">
      <c r="A494" s="142"/>
      <c r="B494" s="142" t="s">
        <v>459</v>
      </c>
      <c r="C494" s="145" t="s">
        <v>460</v>
      </c>
      <c r="D494" s="142"/>
      <c r="E494" s="206">
        <v>50</v>
      </c>
      <c r="F494" s="206" t="s">
        <v>15</v>
      </c>
      <c r="G494" s="206"/>
      <c r="H494" s="52">
        <f t="shared" si="93"/>
        <v>0</v>
      </c>
      <c r="I494"/>
      <c r="J494"/>
      <c r="K494"/>
      <c r="L494"/>
      <c r="M494"/>
      <c r="N494"/>
    </row>
    <row r="495" spans="1:14" s="45" customFormat="1">
      <c r="A495" s="142"/>
      <c r="B495" s="142"/>
      <c r="C495" s="145"/>
      <c r="D495" s="142"/>
      <c r="E495" s="206"/>
      <c r="F495" s="206"/>
      <c r="G495" s="206"/>
      <c r="H495" s="188"/>
      <c r="I495"/>
      <c r="J495"/>
      <c r="K495"/>
      <c r="L495"/>
      <c r="M495"/>
      <c r="N495"/>
    </row>
    <row r="496" spans="1:14" s="45" customFormat="1" ht="46">
      <c r="A496" s="142"/>
      <c r="B496" s="142" t="s">
        <v>461</v>
      </c>
      <c r="C496" s="145" t="s">
        <v>462</v>
      </c>
      <c r="D496" s="142"/>
      <c r="E496" s="206">
        <v>50</v>
      </c>
      <c r="F496" s="206" t="s">
        <v>15</v>
      </c>
      <c r="G496" s="206"/>
      <c r="H496" s="52">
        <f t="shared" si="93"/>
        <v>0</v>
      </c>
      <c r="I496"/>
      <c r="J496"/>
      <c r="K496"/>
      <c r="L496"/>
      <c r="M496"/>
      <c r="N496"/>
    </row>
    <row r="497" spans="1:14" s="45" customFormat="1">
      <c r="A497" s="142"/>
      <c r="B497" s="142"/>
      <c r="C497" s="145"/>
      <c r="D497" s="142"/>
      <c r="E497" s="206"/>
      <c r="F497" s="206"/>
      <c r="G497" s="206"/>
      <c r="H497" s="188"/>
      <c r="I497"/>
      <c r="J497"/>
      <c r="K497"/>
      <c r="L497"/>
      <c r="M497"/>
      <c r="N497"/>
    </row>
    <row r="498" spans="1:14" s="45" customFormat="1" ht="16">
      <c r="A498" s="142"/>
      <c r="B498" s="142" t="s">
        <v>463</v>
      </c>
      <c r="C498" s="98" t="s">
        <v>589</v>
      </c>
      <c r="D498" s="142"/>
      <c r="E498" s="206">
        <v>5</v>
      </c>
      <c r="F498" s="206" t="s">
        <v>392</v>
      </c>
      <c r="G498" s="206"/>
      <c r="H498" s="52">
        <f t="shared" si="93"/>
        <v>0</v>
      </c>
      <c r="I498"/>
      <c r="J498"/>
      <c r="K498"/>
      <c r="L498"/>
      <c r="M498"/>
      <c r="N498"/>
    </row>
    <row r="499" spans="1:14" s="45" customFormat="1">
      <c r="A499" s="142"/>
      <c r="B499" s="142"/>
      <c r="C499" s="145"/>
      <c r="D499" s="142"/>
      <c r="E499" s="206"/>
      <c r="F499" s="206"/>
      <c r="G499" s="206"/>
      <c r="H499" s="188"/>
      <c r="I499"/>
      <c r="J499"/>
      <c r="K499"/>
      <c r="L499"/>
      <c r="M499"/>
      <c r="N499"/>
    </row>
    <row r="500" spans="1:14" s="45" customFormat="1" ht="16">
      <c r="A500" s="142"/>
      <c r="B500" s="142" t="s">
        <v>464</v>
      </c>
      <c r="C500" s="145" t="s">
        <v>465</v>
      </c>
      <c r="D500" s="142"/>
      <c r="E500" s="206">
        <v>16.170000000000002</v>
      </c>
      <c r="F500" s="206" t="s">
        <v>15</v>
      </c>
      <c r="G500" s="206"/>
      <c r="H500" s="52">
        <f t="shared" si="93"/>
        <v>0</v>
      </c>
      <c r="I500"/>
      <c r="J500"/>
      <c r="K500"/>
      <c r="L500"/>
      <c r="M500"/>
      <c r="N500"/>
    </row>
    <row r="501" spans="1:14" s="45" customFormat="1">
      <c r="A501" s="142"/>
      <c r="B501" s="142"/>
      <c r="C501" s="145"/>
      <c r="D501" s="142"/>
      <c r="E501" s="206"/>
      <c r="F501" s="206"/>
      <c r="G501" s="206"/>
      <c r="H501" s="188"/>
      <c r="I501"/>
      <c r="J501"/>
      <c r="K501"/>
      <c r="L501"/>
      <c r="M501"/>
      <c r="N501"/>
    </row>
    <row r="502" spans="1:14" s="45" customFormat="1">
      <c r="A502" s="142"/>
      <c r="B502" s="142"/>
      <c r="C502" s="145"/>
      <c r="D502" s="142"/>
      <c r="E502" s="206"/>
      <c r="F502" s="206"/>
      <c r="G502" s="206"/>
      <c r="H502" s="188"/>
      <c r="I502"/>
      <c r="J502"/>
      <c r="K502"/>
      <c r="L502"/>
      <c r="M502"/>
      <c r="N502"/>
    </row>
    <row r="503" spans="1:14" s="45" customFormat="1" ht="16">
      <c r="A503" s="142"/>
      <c r="B503" s="142"/>
      <c r="C503" s="145" t="s">
        <v>4</v>
      </c>
      <c r="D503" s="142"/>
      <c r="E503" s="206"/>
      <c r="F503" s="206"/>
      <c r="G503" s="206"/>
      <c r="H503" s="188"/>
      <c r="I503"/>
      <c r="J503"/>
      <c r="K503"/>
      <c r="L503"/>
      <c r="M503"/>
      <c r="N503"/>
    </row>
    <row r="504" spans="1:14" s="45" customFormat="1">
      <c r="A504" s="142"/>
      <c r="B504" s="142"/>
      <c r="C504" s="145"/>
      <c r="D504" s="142"/>
      <c r="E504" s="206"/>
      <c r="F504" s="206"/>
      <c r="G504" s="206"/>
      <c r="H504" s="188"/>
      <c r="I504"/>
      <c r="J504"/>
      <c r="K504"/>
      <c r="L504"/>
      <c r="M504"/>
      <c r="N504"/>
    </row>
    <row r="505" spans="1:14" s="45" customFormat="1" ht="31">
      <c r="A505" s="142"/>
      <c r="B505" s="142"/>
      <c r="C505" s="145" t="s">
        <v>544</v>
      </c>
      <c r="D505" s="142"/>
      <c r="E505" s="206"/>
      <c r="F505" s="206"/>
      <c r="G505" s="206"/>
      <c r="H505" s="188"/>
      <c r="I505"/>
      <c r="J505"/>
      <c r="K505"/>
      <c r="L505"/>
      <c r="M505"/>
      <c r="N505"/>
    </row>
    <row r="506" spans="1:14" s="45" customFormat="1">
      <c r="A506" s="142"/>
      <c r="B506" s="142"/>
      <c r="C506" s="145"/>
      <c r="D506" s="142"/>
      <c r="E506" s="206"/>
      <c r="F506" s="206"/>
      <c r="G506" s="206"/>
      <c r="H506" s="188"/>
      <c r="I506"/>
      <c r="J506"/>
      <c r="K506"/>
      <c r="L506"/>
      <c r="M506"/>
      <c r="N506"/>
    </row>
    <row r="507" spans="1:14" s="45" customFormat="1" ht="16">
      <c r="A507" s="142"/>
      <c r="B507" s="142" t="s">
        <v>403</v>
      </c>
      <c r="C507" s="145" t="s">
        <v>466</v>
      </c>
      <c r="D507" s="142"/>
      <c r="E507" s="206"/>
      <c r="F507" s="206"/>
      <c r="G507" s="206"/>
      <c r="H507" s="188"/>
      <c r="I507"/>
      <c r="J507"/>
      <c r="K507"/>
      <c r="L507"/>
      <c r="M507"/>
      <c r="N507"/>
    </row>
    <row r="508" spans="1:14" s="45" customFormat="1">
      <c r="A508" s="142"/>
      <c r="B508" s="142"/>
      <c r="C508" s="145"/>
      <c r="D508" s="142"/>
      <c r="E508" s="206"/>
      <c r="F508" s="206"/>
      <c r="G508" s="206"/>
      <c r="H508" s="188"/>
      <c r="I508"/>
      <c r="J508"/>
      <c r="K508"/>
      <c r="L508"/>
      <c r="M508"/>
      <c r="N508"/>
    </row>
    <row r="509" spans="1:14" s="45" customFormat="1" ht="16">
      <c r="A509" s="142"/>
      <c r="B509" s="142" t="s">
        <v>406</v>
      </c>
      <c r="C509" s="145" t="s">
        <v>407</v>
      </c>
      <c r="D509" s="142"/>
      <c r="E509" s="206"/>
      <c r="F509" s="206"/>
      <c r="G509" s="206"/>
      <c r="H509" s="188"/>
      <c r="I509"/>
      <c r="J509"/>
      <c r="K509"/>
      <c r="L509"/>
      <c r="M509"/>
      <c r="N509"/>
    </row>
    <row r="510" spans="1:14" s="45" customFormat="1">
      <c r="A510" s="142"/>
      <c r="B510" s="142"/>
      <c r="C510" s="145"/>
      <c r="D510" s="142"/>
      <c r="E510" s="206"/>
      <c r="F510" s="206"/>
      <c r="G510" s="206"/>
      <c r="H510" s="188"/>
      <c r="I510"/>
      <c r="J510"/>
      <c r="K510"/>
      <c r="L510"/>
      <c r="M510"/>
      <c r="N510"/>
    </row>
    <row r="511" spans="1:14" s="45" customFormat="1" ht="46">
      <c r="A511" s="142"/>
      <c r="B511" s="142" t="s">
        <v>467</v>
      </c>
      <c r="C511" s="145" t="s">
        <v>537</v>
      </c>
      <c r="D511" s="142"/>
      <c r="E511" s="206"/>
      <c r="F511" s="206"/>
      <c r="G511" s="206"/>
      <c r="H511" s="188"/>
      <c r="I511"/>
      <c r="J511"/>
      <c r="K511"/>
      <c r="L511"/>
      <c r="M511"/>
      <c r="N511"/>
    </row>
    <row r="512" spans="1:14" s="45" customFormat="1" ht="16">
      <c r="A512" s="142"/>
      <c r="B512" s="142"/>
      <c r="C512" s="145" t="s">
        <v>468</v>
      </c>
      <c r="D512" s="142"/>
      <c r="E512" s="206">
        <v>62.03</v>
      </c>
      <c r="F512" s="206" t="s">
        <v>21</v>
      </c>
      <c r="G512" s="206"/>
      <c r="H512" s="52">
        <f t="shared" ref="H512:H527" si="94">ROUND(E512*G512,2)</f>
        <v>0</v>
      </c>
      <c r="I512"/>
      <c r="J512"/>
      <c r="K512"/>
      <c r="L512"/>
      <c r="M512"/>
      <c r="N512"/>
    </row>
    <row r="513" spans="1:14" s="45" customFormat="1">
      <c r="A513" s="142"/>
      <c r="B513" s="142"/>
      <c r="C513" s="145"/>
      <c r="D513" s="142"/>
      <c r="E513" s="206"/>
      <c r="F513" s="206"/>
      <c r="G513" s="206"/>
      <c r="H513" s="188"/>
      <c r="I513"/>
      <c r="J513"/>
      <c r="K513"/>
      <c r="L513"/>
      <c r="M513"/>
      <c r="N513"/>
    </row>
    <row r="514" spans="1:14" s="45" customFormat="1" ht="46">
      <c r="A514" s="142"/>
      <c r="B514" s="142" t="s">
        <v>469</v>
      </c>
      <c r="C514" s="145" t="s">
        <v>538</v>
      </c>
      <c r="D514" s="142"/>
      <c r="E514" s="206"/>
      <c r="F514" s="206"/>
      <c r="G514" s="206"/>
      <c r="H514" s="52"/>
      <c r="I514"/>
      <c r="J514"/>
      <c r="K514"/>
      <c r="L514"/>
      <c r="M514"/>
      <c r="N514"/>
    </row>
    <row r="515" spans="1:14" s="45" customFormat="1" ht="16">
      <c r="A515" s="142"/>
      <c r="B515" s="142"/>
      <c r="C515" s="145" t="s">
        <v>470</v>
      </c>
      <c r="D515" s="142"/>
      <c r="E515" s="206">
        <v>21.43</v>
      </c>
      <c r="F515" s="206" t="s">
        <v>21</v>
      </c>
      <c r="G515" s="206"/>
      <c r="H515" s="52">
        <f t="shared" si="94"/>
        <v>0</v>
      </c>
      <c r="I515"/>
      <c r="J515"/>
      <c r="K515"/>
      <c r="L515"/>
      <c r="M515"/>
      <c r="N515"/>
    </row>
    <row r="516" spans="1:14" s="45" customFormat="1">
      <c r="A516" s="142"/>
      <c r="B516" s="142"/>
      <c r="C516" s="145"/>
      <c r="D516" s="142"/>
      <c r="E516" s="206"/>
      <c r="F516" s="206"/>
      <c r="G516" s="206"/>
      <c r="H516" s="52"/>
      <c r="I516"/>
      <c r="J516"/>
      <c r="K516"/>
      <c r="L516"/>
      <c r="M516"/>
      <c r="N516"/>
    </row>
    <row r="517" spans="1:14" s="45" customFormat="1" ht="106">
      <c r="A517" s="142"/>
      <c r="B517" s="142" t="s">
        <v>471</v>
      </c>
      <c r="C517" s="145" t="s">
        <v>539</v>
      </c>
      <c r="D517" s="142"/>
      <c r="E517" s="206"/>
      <c r="F517" s="206"/>
      <c r="G517" s="206"/>
      <c r="H517" s="188"/>
      <c r="I517"/>
      <c r="J517"/>
      <c r="K517"/>
      <c r="L517"/>
      <c r="M517"/>
      <c r="N517"/>
    </row>
    <row r="518" spans="1:14" s="45" customFormat="1" ht="16">
      <c r="A518" s="142"/>
      <c r="B518" s="142"/>
      <c r="C518" s="145" t="s">
        <v>472</v>
      </c>
      <c r="D518" s="142"/>
      <c r="E518" s="206">
        <v>1</v>
      </c>
      <c r="F518" s="206" t="s">
        <v>22</v>
      </c>
      <c r="G518" s="206"/>
      <c r="H518" s="52">
        <f t="shared" si="94"/>
        <v>0</v>
      </c>
      <c r="I518"/>
      <c r="J518"/>
      <c r="K518"/>
      <c r="L518"/>
      <c r="M518"/>
      <c r="N518"/>
    </row>
    <row r="519" spans="1:14" s="45" customFormat="1">
      <c r="A519" s="142"/>
      <c r="B519" s="142"/>
      <c r="C519" s="145"/>
      <c r="D519" s="142"/>
      <c r="E519" s="206"/>
      <c r="F519" s="206"/>
      <c r="G519" s="206"/>
      <c r="H519" s="188"/>
      <c r="I519"/>
      <c r="J519"/>
      <c r="K519"/>
      <c r="L519"/>
      <c r="M519"/>
      <c r="N519"/>
    </row>
    <row r="520" spans="1:14" s="45" customFormat="1" ht="106">
      <c r="A520" s="142"/>
      <c r="B520" s="142" t="s">
        <v>473</v>
      </c>
      <c r="C520" s="145" t="s">
        <v>545</v>
      </c>
      <c r="D520" s="142"/>
      <c r="E520" s="206"/>
      <c r="F520" s="206"/>
      <c r="G520" s="206"/>
      <c r="H520" s="52"/>
      <c r="I520"/>
      <c r="J520"/>
      <c r="K520"/>
      <c r="L520"/>
      <c r="M520"/>
      <c r="N520"/>
    </row>
    <row r="521" spans="1:14" s="45" customFormat="1" ht="16">
      <c r="A521" s="142"/>
      <c r="B521" s="142"/>
      <c r="C521" s="145" t="s">
        <v>474</v>
      </c>
      <c r="D521" s="142"/>
      <c r="E521" s="206">
        <v>1</v>
      </c>
      <c r="F521" s="206" t="s">
        <v>22</v>
      </c>
      <c r="G521" s="206"/>
      <c r="H521" s="52">
        <f t="shared" si="94"/>
        <v>0</v>
      </c>
      <c r="I521"/>
      <c r="J521"/>
      <c r="K521"/>
      <c r="L521"/>
      <c r="M521"/>
      <c r="N521"/>
    </row>
    <row r="522" spans="1:14" s="45" customFormat="1" ht="16">
      <c r="A522" s="142"/>
      <c r="B522" s="142"/>
      <c r="C522" s="145" t="s">
        <v>475</v>
      </c>
      <c r="D522" s="142"/>
      <c r="E522" s="206">
        <v>1</v>
      </c>
      <c r="F522" s="206" t="s">
        <v>22</v>
      </c>
      <c r="G522" s="206"/>
      <c r="H522" s="52">
        <f t="shared" si="94"/>
        <v>0</v>
      </c>
      <c r="I522"/>
      <c r="J522"/>
      <c r="K522"/>
      <c r="L522"/>
      <c r="M522"/>
      <c r="N522"/>
    </row>
    <row r="523" spans="1:14" s="45" customFormat="1" ht="16">
      <c r="A523" s="142"/>
      <c r="B523" s="142"/>
      <c r="C523" s="145" t="s">
        <v>476</v>
      </c>
      <c r="D523" s="142"/>
      <c r="E523" s="206">
        <v>1</v>
      </c>
      <c r="F523" s="206" t="s">
        <v>22</v>
      </c>
      <c r="G523" s="206"/>
      <c r="H523" s="52">
        <f t="shared" si="94"/>
        <v>0</v>
      </c>
      <c r="I523"/>
      <c r="J523"/>
      <c r="K523"/>
      <c r="L523"/>
      <c r="M523"/>
      <c r="N523"/>
    </row>
    <row r="524" spans="1:14" s="45" customFormat="1">
      <c r="A524" s="142"/>
      <c r="B524" s="142"/>
      <c r="C524" s="145"/>
      <c r="D524" s="142"/>
      <c r="E524" s="206"/>
      <c r="F524" s="206"/>
      <c r="G524" s="206"/>
      <c r="H524" s="188"/>
      <c r="I524"/>
      <c r="J524"/>
      <c r="K524"/>
      <c r="L524"/>
      <c r="M524"/>
      <c r="N524"/>
    </row>
    <row r="525" spans="1:14" s="45" customFormat="1" ht="16">
      <c r="A525" s="142"/>
      <c r="B525" s="142" t="s">
        <v>477</v>
      </c>
      <c r="C525" s="145" t="s">
        <v>613</v>
      </c>
      <c r="D525" s="142"/>
      <c r="E525" s="206">
        <v>86.23</v>
      </c>
      <c r="F525" s="206" t="s">
        <v>21</v>
      </c>
      <c r="G525" s="206"/>
      <c r="H525" s="52">
        <f t="shared" si="94"/>
        <v>0</v>
      </c>
      <c r="I525"/>
      <c r="J525"/>
      <c r="K525"/>
      <c r="L525"/>
      <c r="M525"/>
      <c r="N525"/>
    </row>
    <row r="526" spans="1:14" s="45" customFormat="1">
      <c r="A526" s="142"/>
      <c r="B526" s="142"/>
      <c r="C526" s="145"/>
      <c r="D526" s="142"/>
      <c r="E526" s="206"/>
      <c r="F526" s="206"/>
      <c r="G526" s="206"/>
      <c r="H526" s="188"/>
      <c r="I526"/>
      <c r="J526"/>
      <c r="K526"/>
      <c r="L526"/>
      <c r="M526"/>
      <c r="N526"/>
    </row>
    <row r="527" spans="1:14" s="45" customFormat="1" ht="16">
      <c r="A527" s="142"/>
      <c r="B527" s="142" t="s">
        <v>479</v>
      </c>
      <c r="C527" s="145" t="s">
        <v>480</v>
      </c>
      <c r="D527" s="142"/>
      <c r="E527" s="206">
        <v>86.13</v>
      </c>
      <c r="F527" s="206" t="s">
        <v>21</v>
      </c>
      <c r="G527" s="206"/>
      <c r="H527" s="52">
        <f t="shared" si="94"/>
        <v>0</v>
      </c>
      <c r="I527"/>
      <c r="J527"/>
      <c r="K527"/>
      <c r="L527"/>
      <c r="M527"/>
      <c r="N527"/>
    </row>
    <row r="528" spans="1:14" s="45" customFormat="1">
      <c r="A528" s="142"/>
      <c r="B528" s="142"/>
      <c r="C528" s="145"/>
      <c r="D528" s="142"/>
      <c r="E528" s="206"/>
      <c r="F528" s="206"/>
      <c r="G528" s="206"/>
      <c r="H528" s="188"/>
      <c r="I528"/>
      <c r="J528"/>
      <c r="K528"/>
      <c r="L528"/>
      <c r="M528"/>
      <c r="N528"/>
    </row>
    <row r="529" spans="1:14" s="45" customFormat="1">
      <c r="A529" s="142"/>
      <c r="B529" s="142"/>
      <c r="C529" s="145"/>
      <c r="D529" s="142"/>
      <c r="E529" s="206"/>
      <c r="F529" s="206"/>
      <c r="G529" s="206"/>
      <c r="H529" s="188"/>
      <c r="I529"/>
      <c r="J529"/>
      <c r="K529"/>
      <c r="L529"/>
      <c r="M529"/>
      <c r="N529"/>
    </row>
    <row r="530" spans="1:14" s="45" customFormat="1" ht="16">
      <c r="A530" s="142"/>
      <c r="B530" s="142"/>
      <c r="C530" s="145" t="s">
        <v>481</v>
      </c>
      <c r="D530" s="142"/>
      <c r="E530" s="206"/>
      <c r="F530" s="206"/>
      <c r="G530" s="206"/>
      <c r="H530" s="188"/>
      <c r="I530"/>
      <c r="J530"/>
      <c r="K530"/>
      <c r="L530"/>
      <c r="M530"/>
      <c r="N530"/>
    </row>
    <row r="531" spans="1:14" s="45" customFormat="1">
      <c r="A531" s="142"/>
      <c r="B531" s="142"/>
      <c r="C531" s="145"/>
      <c r="D531" s="142"/>
      <c r="E531" s="206"/>
      <c r="F531" s="206"/>
      <c r="G531" s="206"/>
      <c r="H531" s="188"/>
      <c r="I531"/>
      <c r="J531"/>
      <c r="K531"/>
      <c r="L531"/>
      <c r="M531"/>
      <c r="N531"/>
    </row>
    <row r="532" spans="1:14" s="45" customFormat="1">
      <c r="A532" s="142"/>
      <c r="B532" s="142"/>
      <c r="C532" s="145"/>
      <c r="D532" s="142"/>
      <c r="E532" s="206"/>
      <c r="F532" s="206"/>
      <c r="G532" s="206"/>
      <c r="H532" s="188"/>
      <c r="I532"/>
      <c r="J532"/>
      <c r="K532"/>
      <c r="L532"/>
      <c r="M532"/>
      <c r="N532"/>
    </row>
    <row r="533" spans="1:14" s="45" customFormat="1">
      <c r="A533" s="151"/>
      <c r="B533" s="152" t="s">
        <v>396</v>
      </c>
      <c r="C533" s="153" t="s">
        <v>397</v>
      </c>
      <c r="D533" s="153"/>
      <c r="E533" s="213"/>
      <c r="F533" s="207"/>
      <c r="G533" s="207"/>
      <c r="H533" s="189"/>
      <c r="I533"/>
      <c r="J533"/>
      <c r="K533"/>
      <c r="L533"/>
      <c r="M533"/>
      <c r="N533"/>
    </row>
    <row r="534" spans="1:14" s="45" customFormat="1">
      <c r="A534" s="142"/>
      <c r="B534" s="142"/>
      <c r="C534" s="145"/>
      <c r="D534" s="142"/>
      <c r="E534" s="206"/>
      <c r="F534" s="206"/>
      <c r="G534" s="206"/>
      <c r="H534" s="188"/>
      <c r="I534"/>
      <c r="J534"/>
      <c r="K534"/>
      <c r="L534"/>
      <c r="M534"/>
      <c r="N534"/>
    </row>
    <row r="535" spans="1:14" s="45" customFormat="1">
      <c r="A535" s="140"/>
      <c r="B535" s="141" t="s">
        <v>400</v>
      </c>
      <c r="C535" s="105" t="s">
        <v>1</v>
      </c>
      <c r="D535" s="105"/>
      <c r="E535" s="190"/>
      <c r="F535" s="190"/>
      <c r="G535" s="211"/>
      <c r="H535" s="186"/>
      <c r="I535"/>
      <c r="J535"/>
      <c r="K535"/>
      <c r="L535"/>
      <c r="M535"/>
      <c r="N535"/>
    </row>
    <row r="536" spans="1:14" s="45" customFormat="1">
      <c r="A536" s="140"/>
      <c r="B536" s="141"/>
      <c r="C536" s="105"/>
      <c r="D536" s="105"/>
      <c r="E536" s="190"/>
      <c r="F536" s="190"/>
      <c r="G536" s="211"/>
      <c r="H536" s="186"/>
      <c r="I536"/>
      <c r="J536"/>
      <c r="K536"/>
      <c r="L536"/>
      <c r="M536"/>
      <c r="N536"/>
    </row>
    <row r="537" spans="1:14" s="45" customFormat="1">
      <c r="A537" s="140"/>
      <c r="B537" s="141" t="s">
        <v>406</v>
      </c>
      <c r="C537" s="105" t="s">
        <v>407</v>
      </c>
      <c r="E537" s="190"/>
      <c r="F537" s="190"/>
      <c r="G537" s="211"/>
      <c r="H537" s="186"/>
      <c r="I537"/>
      <c r="J537"/>
      <c r="K537"/>
      <c r="L537"/>
      <c r="M537"/>
      <c r="N537"/>
    </row>
    <row r="538" spans="1:14" s="45" customFormat="1">
      <c r="A538" s="140"/>
      <c r="B538" s="141"/>
      <c r="C538" s="105"/>
      <c r="E538" s="190"/>
      <c r="F538" s="190"/>
      <c r="G538" s="211"/>
      <c r="H538" s="186"/>
      <c r="I538"/>
      <c r="J538"/>
      <c r="K538"/>
      <c r="L538"/>
      <c r="M538"/>
      <c r="N538"/>
    </row>
    <row r="539" spans="1:14" s="45" customFormat="1" ht="16">
      <c r="A539" s="140"/>
      <c r="B539" s="141" t="s">
        <v>408</v>
      </c>
      <c r="C539" s="105" t="s">
        <v>484</v>
      </c>
      <c r="E539" s="190">
        <v>21.99</v>
      </c>
      <c r="F539" s="190" t="s">
        <v>21</v>
      </c>
      <c r="G539" s="211"/>
      <c r="H539" s="52">
        <f t="shared" ref="H539:H549" si="95">ROUND(E539*G539,2)</f>
        <v>0</v>
      </c>
      <c r="I539"/>
      <c r="J539"/>
      <c r="K539"/>
      <c r="L539"/>
      <c r="M539"/>
      <c r="N539"/>
    </row>
    <row r="540" spans="1:14" s="45" customFormat="1">
      <c r="A540" s="140"/>
      <c r="B540" s="141"/>
      <c r="C540" s="105"/>
      <c r="E540" s="190"/>
      <c r="F540" s="190"/>
      <c r="G540" s="211"/>
      <c r="H540" s="186"/>
      <c r="I540"/>
      <c r="J540"/>
      <c r="K540"/>
      <c r="L540"/>
      <c r="M540"/>
      <c r="N540"/>
    </row>
    <row r="541" spans="1:14" s="45" customFormat="1" ht="16">
      <c r="A541" s="140"/>
      <c r="B541" s="141" t="s">
        <v>409</v>
      </c>
      <c r="C541" s="105" t="s">
        <v>485</v>
      </c>
      <c r="E541" s="190">
        <v>3</v>
      </c>
      <c r="F541" s="190" t="s">
        <v>22</v>
      </c>
      <c r="G541" s="211"/>
      <c r="H541" s="52">
        <f t="shared" si="95"/>
        <v>0</v>
      </c>
      <c r="I541"/>
      <c r="J541"/>
      <c r="K541"/>
      <c r="L541"/>
      <c r="M541"/>
      <c r="N541"/>
    </row>
    <row r="542" spans="1:14" s="45" customFormat="1">
      <c r="A542" s="140"/>
      <c r="B542" s="141"/>
      <c r="C542" s="105"/>
      <c r="E542" s="190"/>
      <c r="F542" s="190"/>
      <c r="G542" s="211"/>
      <c r="H542" s="186"/>
      <c r="I542"/>
      <c r="J542"/>
      <c r="K542"/>
      <c r="L542"/>
      <c r="M542"/>
      <c r="N542"/>
    </row>
    <row r="543" spans="1:14" s="45" customFormat="1" ht="30">
      <c r="A543" s="140"/>
      <c r="B543" s="141" t="s">
        <v>411</v>
      </c>
      <c r="C543" s="105" t="s">
        <v>486</v>
      </c>
      <c r="E543" s="190">
        <v>3</v>
      </c>
      <c r="F543" s="190" t="s">
        <v>22</v>
      </c>
      <c r="G543" s="211"/>
      <c r="H543" s="52">
        <f t="shared" si="95"/>
        <v>0</v>
      </c>
      <c r="I543"/>
      <c r="J543"/>
      <c r="K543"/>
      <c r="L543"/>
      <c r="M543"/>
      <c r="N543"/>
    </row>
    <row r="544" spans="1:14" s="45" customFormat="1">
      <c r="A544" s="140"/>
      <c r="B544" s="141"/>
      <c r="C544" s="105"/>
      <c r="E544" s="190"/>
      <c r="F544" s="190"/>
      <c r="G544" s="211"/>
      <c r="H544" s="186"/>
      <c r="I544"/>
      <c r="J544"/>
      <c r="K544"/>
      <c r="L544"/>
      <c r="M544"/>
      <c r="N544"/>
    </row>
    <row r="545" spans="1:14" s="45" customFormat="1" ht="30">
      <c r="A545" s="140"/>
      <c r="B545" s="141" t="s">
        <v>413</v>
      </c>
      <c r="C545" s="105" t="s">
        <v>487</v>
      </c>
      <c r="E545" s="190">
        <v>3</v>
      </c>
      <c r="F545" s="190" t="s">
        <v>22</v>
      </c>
      <c r="G545" s="211"/>
      <c r="H545" s="52">
        <f t="shared" si="95"/>
        <v>0</v>
      </c>
      <c r="I545"/>
      <c r="J545"/>
      <c r="K545"/>
      <c r="L545"/>
      <c r="M545"/>
      <c r="N545"/>
    </row>
    <row r="546" spans="1:14" s="45" customFormat="1">
      <c r="A546" s="140"/>
      <c r="B546" s="141"/>
      <c r="C546" s="105"/>
      <c r="E546" s="190"/>
      <c r="F546" s="190"/>
      <c r="G546" s="211"/>
      <c r="H546" s="186"/>
      <c r="I546"/>
      <c r="J546"/>
      <c r="K546"/>
      <c r="L546"/>
      <c r="M546"/>
      <c r="N546"/>
    </row>
    <row r="547" spans="1:14" s="45" customFormat="1" ht="60">
      <c r="A547" s="140"/>
      <c r="B547" s="141" t="s">
        <v>415</v>
      </c>
      <c r="C547" s="105" t="s">
        <v>488</v>
      </c>
      <c r="E547" s="190">
        <v>11.9</v>
      </c>
      <c r="F547" s="190" t="s">
        <v>15</v>
      </c>
      <c r="G547" s="211"/>
      <c r="H547" s="52">
        <f t="shared" si="95"/>
        <v>0</v>
      </c>
      <c r="I547"/>
      <c r="J547"/>
      <c r="K547"/>
      <c r="L547"/>
      <c r="M547"/>
      <c r="N547"/>
    </row>
    <row r="548" spans="1:14" s="45" customFormat="1">
      <c r="A548" s="140"/>
      <c r="B548" s="141"/>
      <c r="C548" s="105"/>
      <c r="E548" s="190"/>
      <c r="F548" s="190"/>
      <c r="G548" s="211"/>
      <c r="H548" s="186"/>
      <c r="I548"/>
      <c r="J548"/>
      <c r="K548"/>
      <c r="L548"/>
      <c r="M548"/>
      <c r="N548"/>
    </row>
    <row r="549" spans="1:14" s="45" customFormat="1" ht="30">
      <c r="A549" s="140"/>
      <c r="B549" s="141" t="s">
        <v>416</v>
      </c>
      <c r="C549" s="105" t="s">
        <v>489</v>
      </c>
      <c r="E549" s="190">
        <v>2</v>
      </c>
      <c r="F549" s="190" t="s">
        <v>21</v>
      </c>
      <c r="G549" s="211"/>
      <c r="H549" s="52">
        <f t="shared" si="95"/>
        <v>0</v>
      </c>
      <c r="I549"/>
      <c r="J549"/>
      <c r="K549"/>
      <c r="L549"/>
      <c r="M549"/>
      <c r="N549"/>
    </row>
    <row r="550" spans="1:14" s="45" customFormat="1">
      <c r="A550" s="140"/>
      <c r="B550" s="141"/>
      <c r="C550" s="105"/>
      <c r="E550" s="190"/>
      <c r="F550" s="190"/>
      <c r="G550" s="211"/>
      <c r="H550" s="186"/>
      <c r="I550"/>
      <c r="J550"/>
      <c r="K550"/>
      <c r="L550"/>
      <c r="M550"/>
      <c r="N550"/>
    </row>
    <row r="551" spans="1:14" s="45" customFormat="1">
      <c r="A551" s="140"/>
      <c r="B551" s="141"/>
      <c r="C551" s="105"/>
      <c r="E551" s="190"/>
      <c r="F551" s="190"/>
      <c r="G551" s="211"/>
      <c r="H551" s="186"/>
      <c r="I551"/>
      <c r="J551"/>
      <c r="K551"/>
      <c r="L551"/>
      <c r="M551"/>
      <c r="N551"/>
    </row>
    <row r="552" spans="1:14" s="45" customFormat="1">
      <c r="A552" s="140"/>
      <c r="B552" s="141"/>
      <c r="C552" s="105" t="s">
        <v>16</v>
      </c>
      <c r="E552" s="190"/>
      <c r="F552" s="190"/>
      <c r="G552" s="211"/>
      <c r="H552" s="186"/>
      <c r="I552"/>
      <c r="J552"/>
      <c r="K552"/>
      <c r="L552"/>
      <c r="M552"/>
      <c r="N552"/>
    </row>
    <row r="553" spans="1:14" s="45" customFormat="1">
      <c r="A553" s="140"/>
      <c r="B553" s="141"/>
      <c r="C553" s="105"/>
      <c r="E553" s="190"/>
      <c r="F553" s="190"/>
      <c r="G553" s="211"/>
      <c r="H553" s="186"/>
      <c r="I553"/>
      <c r="J553"/>
      <c r="K553"/>
      <c r="L553"/>
      <c r="M553"/>
      <c r="N553"/>
    </row>
    <row r="554" spans="1:14" s="45" customFormat="1" ht="30">
      <c r="A554" s="140"/>
      <c r="B554" s="141"/>
      <c r="C554" s="105" t="s">
        <v>546</v>
      </c>
      <c r="E554" s="190"/>
      <c r="F554" s="190"/>
      <c r="G554" s="211"/>
      <c r="H554" s="186"/>
      <c r="I554"/>
      <c r="J554"/>
      <c r="K554"/>
      <c r="L554"/>
      <c r="M554"/>
      <c r="N554"/>
    </row>
    <row r="555" spans="1:14" s="45" customFormat="1">
      <c r="A555" s="140"/>
      <c r="B555" s="141"/>
      <c r="C555" s="105"/>
      <c r="E555" s="190"/>
      <c r="F555" s="190"/>
      <c r="G555" s="211"/>
      <c r="H555" s="186"/>
      <c r="I555"/>
      <c r="J555"/>
      <c r="K555"/>
      <c r="L555"/>
      <c r="M555"/>
      <c r="N555"/>
    </row>
    <row r="556" spans="1:14" s="45" customFormat="1">
      <c r="A556" s="140"/>
      <c r="B556" s="141" t="s">
        <v>401</v>
      </c>
      <c r="C556" s="105" t="s">
        <v>61</v>
      </c>
      <c r="E556" s="190"/>
      <c r="F556" s="190"/>
      <c r="G556" s="211"/>
      <c r="H556" s="186"/>
      <c r="I556"/>
      <c r="J556"/>
      <c r="K556"/>
      <c r="L556"/>
      <c r="M556"/>
      <c r="N556"/>
    </row>
    <row r="557" spans="1:14" s="45" customFormat="1">
      <c r="A557" s="140"/>
      <c r="B557" s="141"/>
      <c r="C557" s="105"/>
      <c r="E557" s="190"/>
      <c r="F557" s="190"/>
      <c r="G557" s="211"/>
      <c r="H557" s="186"/>
      <c r="I557"/>
      <c r="J557"/>
      <c r="K557"/>
      <c r="L557"/>
      <c r="M557"/>
      <c r="N557"/>
    </row>
    <row r="558" spans="1:14" s="45" customFormat="1">
      <c r="A558" s="140"/>
      <c r="B558" s="141" t="s">
        <v>406</v>
      </c>
      <c r="C558" s="105" t="s">
        <v>407</v>
      </c>
      <c r="E558" s="190"/>
      <c r="F558" s="190"/>
      <c r="G558" s="211"/>
      <c r="H558" s="186"/>
      <c r="I558"/>
      <c r="J558"/>
      <c r="K558"/>
      <c r="L558"/>
      <c r="M558"/>
      <c r="N558"/>
    </row>
    <row r="559" spans="1:14" s="45" customFormat="1">
      <c r="A559" s="140"/>
      <c r="B559" s="141"/>
      <c r="C559" s="105"/>
      <c r="E559" s="190"/>
      <c r="F559" s="190"/>
      <c r="G559" s="211"/>
      <c r="H559" s="186"/>
      <c r="I559"/>
      <c r="J559"/>
      <c r="K559"/>
      <c r="L559"/>
      <c r="M559"/>
      <c r="N559"/>
    </row>
    <row r="560" spans="1:14" s="45" customFormat="1" ht="30">
      <c r="A560" s="140"/>
      <c r="B560" s="141" t="s">
        <v>419</v>
      </c>
      <c r="C560" s="105" t="s">
        <v>490</v>
      </c>
      <c r="E560" s="190">
        <v>16</v>
      </c>
      <c r="F560" s="190" t="s">
        <v>57</v>
      </c>
      <c r="G560" s="211"/>
      <c r="H560" s="52">
        <f t="shared" ref="H560:H594" si="96">ROUND(E560*G560,2)</f>
        <v>0</v>
      </c>
      <c r="I560"/>
      <c r="J560"/>
      <c r="K560"/>
      <c r="L560"/>
      <c r="M560"/>
      <c r="N560"/>
    </row>
    <row r="561" spans="1:14" s="45" customFormat="1">
      <c r="A561" s="140"/>
      <c r="B561" s="141"/>
      <c r="C561" s="105"/>
      <c r="E561" s="190"/>
      <c r="F561" s="190"/>
      <c r="G561" s="211"/>
      <c r="H561" s="186"/>
      <c r="I561"/>
      <c r="J561"/>
      <c r="K561"/>
      <c r="L561"/>
      <c r="M561"/>
      <c r="N561"/>
    </row>
    <row r="562" spans="1:14" s="45" customFormat="1" ht="75">
      <c r="A562" s="140"/>
      <c r="B562" s="141" t="s">
        <v>421</v>
      </c>
      <c r="C562" s="105" t="s">
        <v>547</v>
      </c>
      <c r="E562" s="190">
        <v>21.16</v>
      </c>
      <c r="F562" s="190" t="s">
        <v>57</v>
      </c>
      <c r="G562" s="211"/>
      <c r="H562" s="52">
        <f t="shared" si="96"/>
        <v>0</v>
      </c>
      <c r="I562"/>
      <c r="J562"/>
      <c r="K562"/>
      <c r="L562"/>
      <c r="M562"/>
      <c r="N562"/>
    </row>
    <row r="563" spans="1:14" s="45" customFormat="1" ht="16">
      <c r="A563" s="140"/>
      <c r="B563" s="141"/>
      <c r="C563" s="105" t="s">
        <v>429</v>
      </c>
      <c r="E563" s="190">
        <v>21.16</v>
      </c>
      <c r="F563" s="190" t="s">
        <v>57</v>
      </c>
      <c r="G563" s="211"/>
      <c r="H563" s="52">
        <f t="shared" si="96"/>
        <v>0</v>
      </c>
      <c r="I563"/>
      <c r="J563"/>
      <c r="K563"/>
      <c r="L563"/>
      <c r="M563"/>
      <c r="N563"/>
    </row>
    <row r="564" spans="1:14" s="45" customFormat="1">
      <c r="A564" s="140"/>
      <c r="B564" s="141"/>
      <c r="C564" s="105"/>
      <c r="E564" s="190"/>
      <c r="F564" s="190"/>
      <c r="G564" s="211"/>
      <c r="H564" s="52">
        <f t="shared" si="96"/>
        <v>0</v>
      </c>
      <c r="I564"/>
      <c r="J564"/>
      <c r="K564"/>
      <c r="L564"/>
      <c r="M564"/>
      <c r="N564"/>
    </row>
    <row r="565" spans="1:14" s="45" customFormat="1" ht="30">
      <c r="A565" s="140"/>
      <c r="B565" s="141" t="s">
        <v>425</v>
      </c>
      <c r="C565" s="105" t="s">
        <v>428</v>
      </c>
      <c r="E565" s="190">
        <v>2.2599999999999998</v>
      </c>
      <c r="F565" s="190" t="s">
        <v>57</v>
      </c>
      <c r="G565" s="211"/>
      <c r="H565" s="52"/>
      <c r="I565"/>
      <c r="J565"/>
      <c r="K565"/>
      <c r="L565"/>
      <c r="M565"/>
      <c r="N565"/>
    </row>
    <row r="566" spans="1:14" s="45" customFormat="1" ht="16">
      <c r="A566" s="140"/>
      <c r="B566" s="141"/>
      <c r="C566" s="105" t="s">
        <v>429</v>
      </c>
      <c r="E566" s="190">
        <v>2.2599999999999998</v>
      </c>
      <c r="F566" s="190" t="s">
        <v>57</v>
      </c>
      <c r="G566" s="211"/>
      <c r="H566" s="52">
        <f t="shared" ref="H566" si="97">ROUND(E566*G566,2)</f>
        <v>0</v>
      </c>
      <c r="I566"/>
      <c r="J566"/>
      <c r="K566"/>
      <c r="L566"/>
      <c r="M566"/>
      <c r="N566"/>
    </row>
    <row r="567" spans="1:14" s="45" customFormat="1">
      <c r="A567" s="140"/>
      <c r="B567" s="141"/>
      <c r="C567" s="105"/>
      <c r="E567" s="190"/>
      <c r="F567" s="190"/>
      <c r="G567" s="211"/>
      <c r="H567" s="186"/>
      <c r="I567"/>
      <c r="J567"/>
      <c r="K567"/>
      <c r="L567"/>
      <c r="M567"/>
      <c r="N567"/>
    </row>
    <row r="568" spans="1:14" s="45" customFormat="1" ht="45">
      <c r="A568" s="140"/>
      <c r="B568" s="141" t="s">
        <v>421</v>
      </c>
      <c r="C568" s="105" t="s">
        <v>491</v>
      </c>
      <c r="E568" s="190">
        <v>6.81</v>
      </c>
      <c r="F568" s="190" t="s">
        <v>57</v>
      </c>
      <c r="G568" s="211"/>
      <c r="H568" s="52"/>
      <c r="I568"/>
      <c r="J568"/>
      <c r="K568"/>
      <c r="L568"/>
      <c r="M568"/>
      <c r="N568"/>
    </row>
    <row r="569" spans="1:14" s="45" customFormat="1" ht="16">
      <c r="A569" s="140"/>
      <c r="B569" s="141"/>
      <c r="C569" s="105" t="s">
        <v>429</v>
      </c>
      <c r="E569" s="190">
        <v>6.81</v>
      </c>
      <c r="F569" s="190" t="s">
        <v>57</v>
      </c>
      <c r="G569" s="211"/>
      <c r="H569" s="52">
        <f t="shared" ref="H569" si="98">ROUND(E569*G569,2)</f>
        <v>0</v>
      </c>
      <c r="I569"/>
      <c r="J569"/>
      <c r="K569"/>
      <c r="L569"/>
      <c r="M569"/>
      <c r="N569"/>
    </row>
    <row r="570" spans="1:14" s="45" customFormat="1">
      <c r="A570" s="140"/>
      <c r="B570" s="141"/>
      <c r="C570" s="105"/>
      <c r="E570" s="190"/>
      <c r="F570" s="190"/>
      <c r="G570" s="211"/>
      <c r="H570" s="52">
        <f t="shared" si="96"/>
        <v>0</v>
      </c>
      <c r="I570"/>
      <c r="J570"/>
      <c r="K570"/>
      <c r="L570"/>
      <c r="M570"/>
      <c r="N570"/>
    </row>
    <row r="571" spans="1:14" s="45" customFormat="1" ht="30">
      <c r="A571" s="140"/>
      <c r="B571" s="141" t="s">
        <v>427</v>
      </c>
      <c r="C571" s="105" t="s">
        <v>492</v>
      </c>
      <c r="E571" s="190">
        <v>10.68</v>
      </c>
      <c r="F571" s="190" t="s">
        <v>57</v>
      </c>
      <c r="G571" s="211"/>
      <c r="H571" s="186"/>
      <c r="I571"/>
      <c r="J571"/>
      <c r="K571"/>
      <c r="L571"/>
      <c r="M571"/>
      <c r="N571"/>
    </row>
    <row r="572" spans="1:14" s="45" customFormat="1" ht="16">
      <c r="A572" s="140"/>
      <c r="B572" s="141"/>
      <c r="C572" s="105" t="s">
        <v>429</v>
      </c>
      <c r="E572" s="190">
        <v>10.68</v>
      </c>
      <c r="F572" s="190" t="s">
        <v>57</v>
      </c>
      <c r="G572" s="211"/>
      <c r="H572" s="52">
        <f t="shared" si="96"/>
        <v>0</v>
      </c>
      <c r="I572"/>
      <c r="J572"/>
      <c r="K572"/>
      <c r="L572"/>
      <c r="M572"/>
      <c r="N572"/>
    </row>
    <row r="573" spans="1:14" s="45" customFormat="1">
      <c r="A573" s="140"/>
      <c r="B573" s="141"/>
      <c r="C573" s="105"/>
      <c r="E573" s="190"/>
      <c r="F573" s="190"/>
      <c r="G573" s="211"/>
      <c r="H573" s="186"/>
      <c r="I573"/>
      <c r="J573"/>
      <c r="K573"/>
      <c r="L573"/>
      <c r="M573"/>
      <c r="N573"/>
    </row>
    <row r="574" spans="1:14" s="45" customFormat="1" ht="30">
      <c r="A574" s="140"/>
      <c r="B574" s="141" t="s">
        <v>430</v>
      </c>
      <c r="C574" s="105" t="s">
        <v>431</v>
      </c>
      <c r="E574" s="190">
        <v>1</v>
      </c>
      <c r="F574" s="190" t="s">
        <v>57</v>
      </c>
      <c r="G574" s="211"/>
      <c r="H574" s="52">
        <f t="shared" si="96"/>
        <v>0</v>
      </c>
      <c r="I574"/>
      <c r="J574"/>
      <c r="K574"/>
      <c r="L574"/>
      <c r="M574"/>
      <c r="N574"/>
    </row>
    <row r="575" spans="1:14" s="45" customFormat="1">
      <c r="A575" s="140"/>
      <c r="B575" s="141"/>
      <c r="C575" s="105"/>
      <c r="E575" s="190"/>
      <c r="F575" s="190"/>
      <c r="G575" s="211"/>
      <c r="H575" s="186"/>
      <c r="I575"/>
      <c r="J575"/>
      <c r="K575"/>
      <c r="L575"/>
      <c r="M575"/>
      <c r="N575"/>
    </row>
    <row r="576" spans="1:14" s="45" customFormat="1" ht="30">
      <c r="A576" s="140"/>
      <c r="B576" s="141" t="s">
        <v>434</v>
      </c>
      <c r="C576" s="105" t="s">
        <v>493</v>
      </c>
      <c r="E576" s="190">
        <v>24.84</v>
      </c>
      <c r="F576" s="190" t="s">
        <v>15</v>
      </c>
      <c r="G576" s="211"/>
      <c r="H576" s="52">
        <f t="shared" si="96"/>
        <v>0</v>
      </c>
      <c r="I576"/>
      <c r="J576"/>
      <c r="K576"/>
      <c r="L576"/>
      <c r="M576"/>
      <c r="N576"/>
    </row>
    <row r="577" spans="1:14" s="45" customFormat="1">
      <c r="A577" s="140"/>
      <c r="B577" s="141"/>
      <c r="C577" s="105"/>
      <c r="E577" s="190"/>
      <c r="F577" s="190"/>
      <c r="G577" s="211"/>
      <c r="H577" s="186"/>
      <c r="I577"/>
      <c r="J577"/>
      <c r="K577"/>
      <c r="L577"/>
      <c r="M577"/>
      <c r="N577"/>
    </row>
    <row r="578" spans="1:14" s="45" customFormat="1" ht="30">
      <c r="A578" s="140"/>
      <c r="B578" s="141" t="s">
        <v>432</v>
      </c>
      <c r="C578" s="105" t="s">
        <v>494</v>
      </c>
      <c r="E578" s="190">
        <v>26.39</v>
      </c>
      <c r="F578" s="190" t="s">
        <v>57</v>
      </c>
      <c r="G578" s="211"/>
      <c r="H578" s="52">
        <f t="shared" si="96"/>
        <v>0</v>
      </c>
      <c r="I578"/>
      <c r="J578"/>
      <c r="K578"/>
      <c r="L578"/>
      <c r="M578"/>
      <c r="N578"/>
    </row>
    <row r="579" spans="1:14" s="45" customFormat="1">
      <c r="A579" s="140"/>
      <c r="B579" s="141"/>
      <c r="C579" s="105"/>
      <c r="E579" s="190"/>
      <c r="F579" s="190"/>
      <c r="G579" s="211"/>
      <c r="H579" s="186"/>
      <c r="I579"/>
      <c r="J579"/>
      <c r="K579"/>
      <c r="L579"/>
      <c r="M579"/>
      <c r="N579"/>
    </row>
    <row r="580" spans="1:14" s="45" customFormat="1" ht="45">
      <c r="A580" s="140"/>
      <c r="B580" s="141" t="s">
        <v>436</v>
      </c>
      <c r="C580" s="105" t="s">
        <v>495</v>
      </c>
      <c r="E580" s="190">
        <v>26.39</v>
      </c>
      <c r="F580" s="190" t="s">
        <v>57</v>
      </c>
      <c r="G580" s="211"/>
      <c r="H580" s="52">
        <f t="shared" si="96"/>
        <v>0</v>
      </c>
      <c r="I580"/>
      <c r="J580"/>
      <c r="K580"/>
      <c r="L580"/>
      <c r="M580"/>
      <c r="N580"/>
    </row>
    <row r="581" spans="1:14" s="45" customFormat="1">
      <c r="A581" s="140"/>
      <c r="B581" s="141"/>
      <c r="C581" s="105"/>
      <c r="E581" s="190"/>
      <c r="F581" s="190"/>
      <c r="G581" s="211"/>
      <c r="H581" s="186"/>
      <c r="I581"/>
      <c r="J581"/>
      <c r="K581"/>
      <c r="L581"/>
      <c r="M581"/>
      <c r="N581"/>
    </row>
    <row r="582" spans="1:14" s="45" customFormat="1" ht="45">
      <c r="A582" s="140"/>
      <c r="B582" s="141" t="s">
        <v>438</v>
      </c>
      <c r="C582" s="105" t="s">
        <v>496</v>
      </c>
      <c r="E582" s="190">
        <v>26.39</v>
      </c>
      <c r="F582" s="190" t="s">
        <v>57</v>
      </c>
      <c r="G582" s="211"/>
      <c r="H582" s="52">
        <f t="shared" si="96"/>
        <v>0</v>
      </c>
      <c r="I582"/>
      <c r="J582"/>
      <c r="K582"/>
      <c r="L582"/>
      <c r="M582"/>
      <c r="N582"/>
    </row>
    <row r="583" spans="1:14" s="45" customFormat="1">
      <c r="A583" s="140"/>
      <c r="B583" s="141"/>
      <c r="C583" s="105"/>
      <c r="E583" s="190"/>
      <c r="F583" s="190"/>
      <c r="G583" s="211"/>
      <c r="H583" s="186"/>
      <c r="I583"/>
      <c r="J583"/>
      <c r="K583"/>
      <c r="L583"/>
      <c r="M583"/>
      <c r="N583"/>
    </row>
    <row r="584" spans="1:14" s="45" customFormat="1" ht="45">
      <c r="A584" s="140"/>
      <c r="B584" s="141" t="s">
        <v>440</v>
      </c>
      <c r="C584" s="105" t="s">
        <v>439</v>
      </c>
      <c r="E584" s="190">
        <v>4.8899999999999997</v>
      </c>
      <c r="F584" s="190" t="s">
        <v>57</v>
      </c>
      <c r="G584" s="211"/>
      <c r="H584" s="52">
        <f t="shared" si="96"/>
        <v>0</v>
      </c>
      <c r="I584"/>
      <c r="J584"/>
      <c r="K584"/>
      <c r="L584"/>
      <c r="M584"/>
      <c r="N584"/>
    </row>
    <row r="585" spans="1:14" s="45" customFormat="1">
      <c r="A585" s="140"/>
      <c r="B585" s="141"/>
      <c r="C585" s="105"/>
      <c r="E585" s="190"/>
      <c r="F585" s="190"/>
      <c r="G585" s="211"/>
      <c r="H585" s="186"/>
      <c r="I585"/>
      <c r="J585"/>
      <c r="K585"/>
      <c r="L585"/>
      <c r="M585"/>
      <c r="N585"/>
    </row>
    <row r="586" spans="1:14" s="45" customFormat="1" ht="45">
      <c r="A586" s="140"/>
      <c r="B586" s="141" t="s">
        <v>442</v>
      </c>
      <c r="C586" s="105" t="s">
        <v>497</v>
      </c>
      <c r="E586" s="190">
        <v>7.03</v>
      </c>
      <c r="F586" s="190" t="s">
        <v>57</v>
      </c>
      <c r="G586" s="211"/>
      <c r="H586" s="52">
        <f t="shared" si="96"/>
        <v>0</v>
      </c>
      <c r="I586"/>
      <c r="J586"/>
      <c r="K586"/>
      <c r="L586"/>
      <c r="M586"/>
      <c r="N586"/>
    </row>
    <row r="587" spans="1:14" s="45" customFormat="1">
      <c r="A587" s="140"/>
      <c r="B587" s="141"/>
      <c r="C587" s="105"/>
      <c r="E587" s="190"/>
      <c r="F587" s="190"/>
      <c r="G587" s="211"/>
      <c r="H587" s="186"/>
      <c r="I587"/>
      <c r="J587"/>
      <c r="K587"/>
      <c r="L587"/>
      <c r="M587"/>
      <c r="N587"/>
    </row>
    <row r="588" spans="1:14" s="45" customFormat="1" ht="45">
      <c r="A588" s="140"/>
      <c r="B588" s="141" t="s">
        <v>444</v>
      </c>
      <c r="C588" s="105" t="s">
        <v>441</v>
      </c>
      <c r="E588" s="190">
        <v>11.64</v>
      </c>
      <c r="F588" s="190" t="s">
        <v>57</v>
      </c>
      <c r="G588" s="211"/>
      <c r="H588" s="52">
        <f t="shared" si="96"/>
        <v>0</v>
      </c>
      <c r="I588"/>
      <c r="J588"/>
      <c r="K588"/>
      <c r="L588"/>
      <c r="M588"/>
      <c r="N588"/>
    </row>
    <row r="589" spans="1:14" s="45" customFormat="1">
      <c r="A589" s="140"/>
      <c r="B589" s="141"/>
      <c r="C589" s="105"/>
      <c r="E589" s="190"/>
      <c r="F589" s="190"/>
      <c r="G589" s="211"/>
      <c r="H589" s="186"/>
      <c r="I589"/>
      <c r="J589"/>
      <c r="K589"/>
      <c r="L589"/>
      <c r="M589"/>
      <c r="N589"/>
    </row>
    <row r="590" spans="1:14" s="45" customFormat="1" ht="30">
      <c r="A590" s="140"/>
      <c r="B590" s="141" t="s">
        <v>445</v>
      </c>
      <c r="C590" s="105" t="s">
        <v>498</v>
      </c>
      <c r="E590" s="190">
        <v>11.96</v>
      </c>
      <c r="F590" s="190" t="s">
        <v>57</v>
      </c>
      <c r="G590" s="211"/>
      <c r="H590" s="52">
        <f t="shared" si="96"/>
        <v>0</v>
      </c>
      <c r="I590"/>
      <c r="J590"/>
      <c r="K590"/>
      <c r="L590"/>
      <c r="M590"/>
      <c r="N590"/>
    </row>
    <row r="591" spans="1:14" s="45" customFormat="1">
      <c r="A591" s="140"/>
      <c r="B591" s="141"/>
      <c r="C591" s="105"/>
      <c r="E591" s="190"/>
      <c r="F591" s="190"/>
      <c r="G591" s="211"/>
      <c r="H591" s="186"/>
      <c r="I591"/>
      <c r="J591"/>
      <c r="K591"/>
      <c r="L591"/>
      <c r="M591"/>
      <c r="N591"/>
    </row>
    <row r="592" spans="1:14" s="45" customFormat="1" ht="30">
      <c r="A592" s="140"/>
      <c r="B592" s="141" t="s">
        <v>446</v>
      </c>
      <c r="C592" s="105" t="s">
        <v>499</v>
      </c>
      <c r="E592" s="190">
        <v>5.35</v>
      </c>
      <c r="F592" s="190" t="s">
        <v>57</v>
      </c>
      <c r="G592" s="211"/>
      <c r="H592" s="52">
        <f t="shared" si="96"/>
        <v>0</v>
      </c>
      <c r="I592"/>
      <c r="J592"/>
      <c r="K592"/>
      <c r="L592"/>
      <c r="M592"/>
      <c r="N592"/>
    </row>
    <row r="593" spans="1:14" s="45" customFormat="1">
      <c r="A593" s="140"/>
      <c r="B593" s="141"/>
      <c r="C593" s="105"/>
      <c r="E593" s="190"/>
      <c r="F593" s="190"/>
      <c r="G593" s="211"/>
      <c r="H593" s="186"/>
      <c r="I593"/>
      <c r="J593"/>
      <c r="K593"/>
      <c r="L593"/>
      <c r="M593"/>
      <c r="N593"/>
    </row>
    <row r="594" spans="1:14" s="45" customFormat="1" ht="30">
      <c r="A594" s="140"/>
      <c r="B594" s="141" t="s">
        <v>500</v>
      </c>
      <c r="C594" s="105" t="s">
        <v>527</v>
      </c>
      <c r="E594" s="190">
        <v>17.95</v>
      </c>
      <c r="F594" s="190" t="s">
        <v>57</v>
      </c>
      <c r="G594" s="211"/>
      <c r="H594" s="52">
        <f t="shared" si="96"/>
        <v>0</v>
      </c>
      <c r="I594"/>
      <c r="J594"/>
      <c r="K594"/>
      <c r="L594"/>
      <c r="M594"/>
      <c r="N594"/>
    </row>
    <row r="595" spans="1:14" s="45" customFormat="1">
      <c r="A595" s="140"/>
      <c r="B595" s="141"/>
      <c r="C595" s="105"/>
      <c r="E595" s="190"/>
      <c r="F595" s="190"/>
      <c r="G595" s="211"/>
      <c r="H595" s="186"/>
      <c r="I595"/>
      <c r="J595"/>
      <c r="K595"/>
      <c r="L595"/>
      <c r="M595"/>
      <c r="N595"/>
    </row>
    <row r="596" spans="1:14" s="45" customFormat="1">
      <c r="A596" s="140"/>
      <c r="B596" s="141"/>
      <c r="C596" s="105"/>
      <c r="E596" s="190"/>
      <c r="F596" s="190"/>
      <c r="G596" s="211"/>
      <c r="H596" s="186"/>
      <c r="I596"/>
      <c r="J596"/>
      <c r="K596"/>
      <c r="L596"/>
      <c r="M596"/>
      <c r="N596"/>
    </row>
    <row r="597" spans="1:14" s="45" customFormat="1">
      <c r="A597" s="140"/>
      <c r="B597" s="141"/>
      <c r="C597" s="105" t="s">
        <v>67</v>
      </c>
      <c r="E597" s="190"/>
      <c r="F597" s="190"/>
      <c r="G597" s="211"/>
      <c r="H597" s="186"/>
      <c r="I597"/>
      <c r="J597"/>
      <c r="K597"/>
      <c r="L597"/>
      <c r="M597"/>
      <c r="N597"/>
    </row>
    <row r="598" spans="1:14" s="45" customFormat="1">
      <c r="A598" s="140"/>
      <c r="B598" s="141"/>
      <c r="C598" s="105"/>
      <c r="E598" s="190"/>
      <c r="F598" s="190"/>
      <c r="G598" s="211"/>
      <c r="H598" s="186"/>
      <c r="I598"/>
      <c r="J598"/>
      <c r="K598"/>
      <c r="L598"/>
      <c r="M598"/>
      <c r="N598"/>
    </row>
    <row r="599" spans="1:14" s="45" customFormat="1" ht="30">
      <c r="A599" s="140"/>
      <c r="B599" s="141"/>
      <c r="C599" s="105" t="s">
        <v>546</v>
      </c>
      <c r="E599" s="190"/>
      <c r="F599" s="190"/>
      <c r="G599" s="211"/>
      <c r="H599" s="186"/>
      <c r="I599"/>
      <c r="J599"/>
      <c r="K599"/>
      <c r="L599"/>
      <c r="M599"/>
      <c r="N599"/>
    </row>
    <row r="600" spans="1:14" s="45" customFormat="1">
      <c r="A600" s="140"/>
      <c r="B600" s="141"/>
      <c r="C600" s="105"/>
      <c r="E600" s="190"/>
      <c r="F600" s="190"/>
      <c r="G600" s="211"/>
      <c r="H600" s="186"/>
      <c r="I600"/>
      <c r="J600"/>
      <c r="K600"/>
      <c r="L600"/>
      <c r="M600"/>
      <c r="N600"/>
    </row>
    <row r="601" spans="1:14" s="45" customFormat="1">
      <c r="A601" s="140"/>
      <c r="B601" s="141" t="s">
        <v>402</v>
      </c>
      <c r="C601" s="105" t="s">
        <v>0</v>
      </c>
      <c r="E601" s="190"/>
      <c r="F601" s="190"/>
      <c r="G601" s="211"/>
      <c r="H601" s="186"/>
      <c r="I601"/>
      <c r="J601"/>
      <c r="K601"/>
      <c r="L601"/>
      <c r="M601"/>
      <c r="N601"/>
    </row>
    <row r="602" spans="1:14" s="45" customFormat="1">
      <c r="A602" s="140"/>
      <c r="B602" s="141"/>
      <c r="C602" s="105"/>
      <c r="E602" s="190"/>
      <c r="F602" s="190"/>
      <c r="G602" s="211"/>
      <c r="H602" s="186"/>
      <c r="I602"/>
      <c r="J602"/>
      <c r="K602"/>
      <c r="L602"/>
      <c r="M602"/>
      <c r="N602"/>
    </row>
    <row r="603" spans="1:14" s="45" customFormat="1">
      <c r="A603" s="140"/>
      <c r="B603" s="141" t="s">
        <v>406</v>
      </c>
      <c r="C603" s="105" t="s">
        <v>407</v>
      </c>
      <c r="E603" s="190"/>
      <c r="F603" s="190"/>
      <c r="G603" s="211"/>
      <c r="H603" s="186"/>
      <c r="I603"/>
      <c r="J603"/>
      <c r="K603"/>
      <c r="L603"/>
      <c r="M603"/>
      <c r="N603"/>
    </row>
    <row r="604" spans="1:14" s="45" customFormat="1">
      <c r="A604" s="140"/>
      <c r="B604" s="141"/>
      <c r="C604" s="105"/>
      <c r="E604" s="190"/>
      <c r="F604" s="190"/>
      <c r="G604" s="211"/>
      <c r="H604" s="186"/>
      <c r="I604"/>
      <c r="J604"/>
      <c r="K604"/>
      <c r="L604"/>
      <c r="M604"/>
      <c r="N604"/>
    </row>
    <row r="605" spans="1:14" s="45" customFormat="1" ht="60">
      <c r="A605" s="140"/>
      <c r="B605" s="141" t="s">
        <v>448</v>
      </c>
      <c r="C605" s="105" t="s">
        <v>501</v>
      </c>
      <c r="E605" s="190">
        <v>1</v>
      </c>
      <c r="F605" s="190" t="s">
        <v>450</v>
      </c>
      <c r="G605" s="211"/>
      <c r="H605" s="52">
        <f t="shared" ref="H605:H611" si="99">ROUND(E605*G605,2)</f>
        <v>0</v>
      </c>
      <c r="I605"/>
      <c r="J605"/>
      <c r="K605"/>
      <c r="L605"/>
      <c r="M605"/>
      <c r="N605"/>
    </row>
    <row r="606" spans="1:14" s="45" customFormat="1">
      <c r="A606" s="140"/>
      <c r="B606" s="141"/>
      <c r="C606" s="105"/>
      <c r="E606" s="190"/>
      <c r="F606" s="190"/>
      <c r="G606" s="211"/>
      <c r="H606" s="186"/>
      <c r="I606"/>
      <c r="J606"/>
      <c r="K606"/>
      <c r="L606"/>
      <c r="M606"/>
      <c r="N606"/>
    </row>
    <row r="607" spans="1:14" s="45" customFormat="1" ht="45">
      <c r="A607" s="140"/>
      <c r="B607" s="141" t="s">
        <v>451</v>
      </c>
      <c r="C607" s="105" t="s">
        <v>502</v>
      </c>
      <c r="E607" s="190">
        <v>1</v>
      </c>
      <c r="F607" s="190" t="s">
        <v>22</v>
      </c>
      <c r="G607" s="211"/>
      <c r="H607" s="52">
        <f t="shared" si="99"/>
        <v>0</v>
      </c>
      <c r="I607"/>
      <c r="J607"/>
      <c r="K607"/>
      <c r="L607"/>
      <c r="M607"/>
      <c r="N607"/>
    </row>
    <row r="608" spans="1:14" s="45" customFormat="1">
      <c r="A608" s="140"/>
      <c r="B608" s="141"/>
      <c r="C608" s="105"/>
      <c r="E608" s="190"/>
      <c r="F608" s="190"/>
      <c r="G608" s="211"/>
      <c r="H608" s="186"/>
      <c r="I608"/>
      <c r="J608"/>
      <c r="K608"/>
      <c r="L608"/>
      <c r="M608"/>
      <c r="N608"/>
    </row>
    <row r="609" spans="1:14" s="45" customFormat="1" ht="30">
      <c r="A609" s="140"/>
      <c r="B609" s="141" t="s">
        <v>453</v>
      </c>
      <c r="C609" s="105" t="s">
        <v>503</v>
      </c>
      <c r="E609" s="190">
        <v>116</v>
      </c>
      <c r="F609" s="190" t="s">
        <v>450</v>
      </c>
      <c r="G609" s="211"/>
      <c r="H609" s="52">
        <f t="shared" si="99"/>
        <v>0</v>
      </c>
      <c r="I609"/>
      <c r="J609"/>
      <c r="K609"/>
      <c r="L609"/>
      <c r="M609"/>
      <c r="N609"/>
    </row>
    <row r="610" spans="1:14" s="45" customFormat="1">
      <c r="A610" s="140"/>
      <c r="B610" s="141"/>
      <c r="C610" s="105"/>
      <c r="E610" s="190"/>
      <c r="F610" s="190"/>
      <c r="G610" s="211"/>
      <c r="H610" s="186"/>
      <c r="I610"/>
      <c r="J610"/>
      <c r="K610"/>
      <c r="L610"/>
      <c r="M610"/>
      <c r="N610"/>
    </row>
    <row r="611" spans="1:14" s="45" customFormat="1" ht="30">
      <c r="A611" s="140"/>
      <c r="B611" s="141" t="s">
        <v>455</v>
      </c>
      <c r="C611" s="105" t="s">
        <v>504</v>
      </c>
      <c r="E611" s="190">
        <v>17.45</v>
      </c>
      <c r="F611" s="190" t="s">
        <v>15</v>
      </c>
      <c r="G611" s="211"/>
      <c r="H611" s="52">
        <f t="shared" si="99"/>
        <v>0</v>
      </c>
      <c r="I611"/>
      <c r="J611"/>
      <c r="K611"/>
      <c r="L611"/>
      <c r="M611"/>
      <c r="N611"/>
    </row>
    <row r="612" spans="1:14" s="45" customFormat="1">
      <c r="A612" s="140"/>
      <c r="B612" s="141"/>
      <c r="C612" s="105"/>
      <c r="E612" s="190"/>
      <c r="F612" s="190"/>
      <c r="G612" s="211"/>
      <c r="H612" s="186"/>
      <c r="I612"/>
      <c r="J612"/>
      <c r="K612"/>
      <c r="L612"/>
      <c r="M612"/>
      <c r="N612"/>
    </row>
    <row r="613" spans="1:14" s="45" customFormat="1">
      <c r="A613" s="140"/>
      <c r="B613" s="141"/>
      <c r="C613" s="105"/>
      <c r="E613" s="190"/>
      <c r="F613" s="190"/>
      <c r="G613" s="211"/>
      <c r="H613" s="186"/>
      <c r="I613"/>
      <c r="J613"/>
      <c r="K613"/>
      <c r="L613"/>
      <c r="M613"/>
      <c r="N613"/>
    </row>
    <row r="614" spans="1:14" s="45" customFormat="1">
      <c r="A614" s="140"/>
      <c r="B614" s="141"/>
      <c r="C614" s="105" t="s">
        <v>4</v>
      </c>
      <c r="E614" s="190"/>
      <c r="F614" s="190"/>
      <c r="G614" s="211"/>
      <c r="H614" s="186"/>
      <c r="I614"/>
      <c r="J614"/>
      <c r="K614"/>
      <c r="L614"/>
      <c r="M614"/>
      <c r="N614"/>
    </row>
    <row r="615" spans="1:14" s="45" customFormat="1">
      <c r="A615" s="140"/>
      <c r="B615" s="141"/>
      <c r="C615" s="105"/>
      <c r="E615" s="190"/>
      <c r="F615" s="190"/>
      <c r="G615" s="211"/>
      <c r="H615" s="186"/>
      <c r="I615"/>
      <c r="J615"/>
      <c r="K615"/>
      <c r="L615"/>
      <c r="M615"/>
      <c r="N615"/>
    </row>
    <row r="616" spans="1:14" s="45" customFormat="1" ht="30">
      <c r="A616" s="140"/>
      <c r="B616" s="141"/>
      <c r="C616" s="105" t="s">
        <v>546</v>
      </c>
      <c r="E616" s="190"/>
      <c r="F616" s="190"/>
      <c r="G616" s="211"/>
      <c r="H616" s="186"/>
      <c r="I616"/>
      <c r="J616"/>
      <c r="K616"/>
      <c r="L616"/>
      <c r="M616"/>
      <c r="N616"/>
    </row>
    <row r="617" spans="1:14" s="45" customFormat="1">
      <c r="A617" s="140"/>
      <c r="B617" s="141" t="s">
        <v>403</v>
      </c>
      <c r="C617" s="105" t="s">
        <v>466</v>
      </c>
      <c r="E617" s="190"/>
      <c r="F617" s="190"/>
      <c r="G617" s="211"/>
      <c r="H617" s="186"/>
      <c r="I617"/>
      <c r="J617"/>
      <c r="K617"/>
      <c r="L617"/>
      <c r="M617"/>
      <c r="N617"/>
    </row>
    <row r="618" spans="1:14" s="45" customFormat="1">
      <c r="A618" s="140"/>
      <c r="B618" s="141"/>
      <c r="C618" s="105"/>
      <c r="E618" s="190"/>
      <c r="F618" s="190"/>
      <c r="G618" s="211"/>
      <c r="H618" s="186"/>
      <c r="I618"/>
      <c r="J618"/>
      <c r="K618"/>
      <c r="L618"/>
      <c r="M618"/>
      <c r="N618"/>
    </row>
    <row r="619" spans="1:14" s="45" customFormat="1">
      <c r="A619" s="140"/>
      <c r="B619" s="141" t="s">
        <v>406</v>
      </c>
      <c r="C619" s="105" t="s">
        <v>407</v>
      </c>
      <c r="E619" s="190"/>
      <c r="F619" s="190"/>
      <c r="G619" s="211"/>
      <c r="H619" s="186"/>
      <c r="I619"/>
      <c r="J619"/>
      <c r="K619"/>
      <c r="L619"/>
      <c r="M619"/>
      <c r="N619"/>
    </row>
    <row r="620" spans="1:14" s="45" customFormat="1">
      <c r="A620" s="140"/>
      <c r="B620" s="141"/>
      <c r="C620" s="105"/>
      <c r="E620" s="190"/>
      <c r="F620" s="190"/>
      <c r="G620" s="211"/>
      <c r="H620" s="186"/>
      <c r="I620"/>
      <c r="J620"/>
      <c r="K620"/>
      <c r="L620"/>
      <c r="M620"/>
      <c r="N620"/>
    </row>
    <row r="621" spans="1:14" s="45" customFormat="1" ht="60">
      <c r="A621" s="140"/>
      <c r="B621" s="141" t="s">
        <v>467</v>
      </c>
      <c r="C621" s="105" t="s">
        <v>548</v>
      </c>
      <c r="E621" s="190"/>
      <c r="F621" s="190"/>
      <c r="G621" s="211"/>
      <c r="H621" s="186"/>
      <c r="I621"/>
      <c r="J621"/>
      <c r="K621"/>
      <c r="L621"/>
      <c r="M621"/>
      <c r="N621"/>
    </row>
    <row r="622" spans="1:14" s="45" customFormat="1" ht="16">
      <c r="A622" s="140"/>
      <c r="B622" s="141"/>
      <c r="C622" s="105" t="s">
        <v>505</v>
      </c>
      <c r="E622" s="190">
        <v>21.99</v>
      </c>
      <c r="F622" s="190" t="s">
        <v>21</v>
      </c>
      <c r="G622" s="211"/>
      <c r="H622" s="52">
        <f t="shared" ref="H622" si="100">ROUND(E622*G622,2)</f>
        <v>0</v>
      </c>
      <c r="I622"/>
      <c r="J622"/>
      <c r="K622"/>
      <c r="L622"/>
      <c r="M622"/>
      <c r="N622"/>
    </row>
    <row r="623" spans="1:14" s="45" customFormat="1">
      <c r="A623" s="140"/>
      <c r="B623" s="141"/>
      <c r="C623" s="105"/>
      <c r="E623" s="190"/>
      <c r="F623" s="190"/>
      <c r="G623" s="211"/>
      <c r="H623" s="186"/>
      <c r="I623"/>
      <c r="J623"/>
      <c r="K623"/>
      <c r="L623"/>
      <c r="M623"/>
      <c r="N623"/>
    </row>
    <row r="624" spans="1:14" s="45" customFormat="1" ht="75">
      <c r="A624" s="140"/>
      <c r="B624" s="141" t="s">
        <v>469</v>
      </c>
      <c r="C624" s="105" t="s">
        <v>541</v>
      </c>
      <c r="E624" s="190"/>
      <c r="F624" s="190"/>
      <c r="G624" s="211"/>
      <c r="H624" s="186"/>
      <c r="I624"/>
      <c r="J624"/>
      <c r="K624"/>
      <c r="L624"/>
      <c r="M624"/>
      <c r="N624"/>
    </row>
    <row r="625" spans="1:14" s="45" customFormat="1" ht="16">
      <c r="A625" s="140"/>
      <c r="B625" s="141"/>
      <c r="C625" s="105" t="s">
        <v>506</v>
      </c>
      <c r="E625" s="190">
        <v>1</v>
      </c>
      <c r="F625" s="190" t="s">
        <v>22</v>
      </c>
      <c r="G625" s="211"/>
      <c r="H625" s="52">
        <f t="shared" ref="H625" si="101">ROUND(E625*G625,2)</f>
        <v>0</v>
      </c>
      <c r="I625"/>
      <c r="J625"/>
      <c r="K625"/>
      <c r="L625"/>
      <c r="M625"/>
      <c r="N625"/>
    </row>
    <row r="626" spans="1:14" s="45" customFormat="1">
      <c r="A626" s="140"/>
      <c r="B626" s="141"/>
      <c r="C626" s="105"/>
      <c r="E626" s="190"/>
      <c r="F626" s="190"/>
      <c r="G626" s="211"/>
      <c r="H626" s="186"/>
      <c r="I626"/>
      <c r="J626"/>
      <c r="K626"/>
      <c r="L626"/>
      <c r="M626"/>
      <c r="N626"/>
    </row>
    <row r="627" spans="1:14" s="45" customFormat="1" ht="90">
      <c r="A627" s="140"/>
      <c r="B627" s="141" t="s">
        <v>471</v>
      </c>
      <c r="C627" s="105" t="s">
        <v>540</v>
      </c>
      <c r="E627" s="190"/>
      <c r="F627" s="190"/>
      <c r="G627" s="211"/>
      <c r="H627" s="186"/>
      <c r="I627"/>
      <c r="J627"/>
      <c r="K627"/>
      <c r="L627"/>
      <c r="M627"/>
      <c r="N627"/>
    </row>
    <row r="628" spans="1:14" s="45" customFormat="1" ht="16">
      <c r="A628" s="140"/>
      <c r="B628" s="141"/>
      <c r="C628" s="105" t="s">
        <v>507</v>
      </c>
      <c r="E628" s="190">
        <v>1</v>
      </c>
      <c r="F628" s="190" t="s">
        <v>22</v>
      </c>
      <c r="G628" s="211"/>
      <c r="H628" s="52">
        <f t="shared" ref="H628" si="102">ROUND(E628*G628,2)</f>
        <v>0</v>
      </c>
      <c r="I628"/>
      <c r="J628"/>
      <c r="K628"/>
      <c r="L628"/>
      <c r="M628"/>
      <c r="N628"/>
    </row>
    <row r="629" spans="1:14" s="45" customFormat="1">
      <c r="A629" s="140"/>
      <c r="B629" s="141"/>
      <c r="C629" s="105"/>
      <c r="E629" s="190"/>
      <c r="F629" s="190"/>
      <c r="G629" s="211"/>
      <c r="H629" s="186"/>
      <c r="I629"/>
      <c r="J629"/>
      <c r="K629"/>
      <c r="L629"/>
      <c r="M629"/>
      <c r="N629"/>
    </row>
    <row r="630" spans="1:14" s="45" customFormat="1" ht="75">
      <c r="A630" s="140"/>
      <c r="B630" s="141" t="s">
        <v>473</v>
      </c>
      <c r="C630" s="105" t="s">
        <v>549</v>
      </c>
      <c r="E630" s="190"/>
      <c r="F630" s="190"/>
      <c r="G630" s="211"/>
      <c r="H630" s="186"/>
      <c r="I630"/>
      <c r="J630"/>
      <c r="K630"/>
      <c r="L630"/>
      <c r="M630"/>
      <c r="N630"/>
    </row>
    <row r="631" spans="1:14" s="45" customFormat="1" ht="16">
      <c r="A631" s="140"/>
      <c r="B631" s="141"/>
      <c r="C631" s="105" t="s">
        <v>508</v>
      </c>
      <c r="E631" s="190">
        <v>1</v>
      </c>
      <c r="F631" s="190" t="s">
        <v>22</v>
      </c>
      <c r="G631" s="211"/>
      <c r="H631" s="52">
        <f t="shared" ref="H631" si="103">ROUND(E631*G631,2)</f>
        <v>0</v>
      </c>
      <c r="I631"/>
      <c r="J631"/>
      <c r="K631"/>
      <c r="L631"/>
      <c r="M631"/>
      <c r="N631"/>
    </row>
    <row r="632" spans="1:14" s="45" customFormat="1">
      <c r="A632" s="140"/>
      <c r="B632" s="141"/>
      <c r="C632" s="105"/>
      <c r="E632" s="190"/>
      <c r="F632" s="190"/>
      <c r="G632" s="211"/>
      <c r="H632" s="186"/>
      <c r="I632"/>
      <c r="J632"/>
      <c r="K632"/>
      <c r="L632"/>
      <c r="M632"/>
      <c r="N632"/>
    </row>
    <row r="633" spans="1:14" s="45" customFormat="1" ht="16">
      <c r="A633" s="140"/>
      <c r="B633" s="141" t="s">
        <v>477</v>
      </c>
      <c r="C633" s="105" t="s">
        <v>509</v>
      </c>
      <c r="E633" s="190">
        <v>21.99</v>
      </c>
      <c r="F633" s="190" t="s">
        <v>21</v>
      </c>
      <c r="G633" s="211"/>
      <c r="H633" s="52">
        <f t="shared" ref="H633" si="104">ROUND(E633*G633,2)</f>
        <v>0</v>
      </c>
      <c r="I633"/>
      <c r="J633"/>
      <c r="K633"/>
      <c r="L633"/>
      <c r="M633"/>
      <c r="N633"/>
    </row>
    <row r="634" spans="1:14" s="45" customFormat="1">
      <c r="A634" s="140"/>
      <c r="B634" s="141"/>
      <c r="C634" s="105"/>
      <c r="E634" s="190"/>
      <c r="F634" s="190"/>
      <c r="G634" s="211"/>
      <c r="H634" s="186"/>
      <c r="I634"/>
      <c r="J634"/>
      <c r="K634"/>
      <c r="L634"/>
      <c r="M634"/>
      <c r="N634"/>
    </row>
    <row r="635" spans="1:14" s="45" customFormat="1" ht="16">
      <c r="A635" s="140"/>
      <c r="B635" s="141" t="s">
        <v>478</v>
      </c>
      <c r="C635" s="105" t="s">
        <v>480</v>
      </c>
      <c r="E635" s="190">
        <v>21.99</v>
      </c>
      <c r="F635" s="190" t="s">
        <v>21</v>
      </c>
      <c r="G635" s="211"/>
      <c r="H635" s="52">
        <f t="shared" ref="H635" si="105">ROUND(E635*G635,2)</f>
        <v>0</v>
      </c>
      <c r="I635"/>
      <c r="J635"/>
      <c r="K635"/>
      <c r="L635"/>
      <c r="M635"/>
      <c r="N635"/>
    </row>
    <row r="636" spans="1:14" s="45" customFormat="1">
      <c r="A636" s="140"/>
      <c r="B636" s="141"/>
      <c r="C636" s="105"/>
      <c r="E636" s="190"/>
      <c r="F636" s="190"/>
      <c r="G636" s="211"/>
      <c r="H636" s="186"/>
      <c r="I636"/>
      <c r="J636"/>
      <c r="K636"/>
      <c r="L636"/>
      <c r="M636"/>
      <c r="N636"/>
    </row>
    <row r="637" spans="1:14" s="45" customFormat="1">
      <c r="A637" s="140"/>
      <c r="B637" s="141"/>
      <c r="C637" s="105"/>
      <c r="D637" s="105"/>
      <c r="E637" s="190"/>
      <c r="F637" s="190"/>
      <c r="G637" s="211"/>
      <c r="H637" s="186"/>
      <c r="I637"/>
      <c r="J637"/>
      <c r="K637"/>
      <c r="L637"/>
      <c r="M637"/>
      <c r="N637"/>
    </row>
    <row r="638" spans="1:14" s="45" customFormat="1">
      <c r="A638" s="140"/>
      <c r="B638" s="157" t="s">
        <v>398</v>
      </c>
      <c r="C638" s="158" t="s">
        <v>399</v>
      </c>
      <c r="D638" s="158"/>
      <c r="E638" s="205"/>
      <c r="F638" s="205"/>
      <c r="G638" s="212"/>
      <c r="H638" s="187"/>
      <c r="I638"/>
      <c r="J638"/>
      <c r="K638"/>
      <c r="L638"/>
      <c r="M638"/>
      <c r="N638"/>
    </row>
    <row r="639" spans="1:14" s="45" customFormat="1">
      <c r="A639" s="140"/>
      <c r="B639" s="141"/>
      <c r="C639" s="105"/>
      <c r="D639" s="105"/>
      <c r="E639" s="190"/>
      <c r="F639" s="190"/>
      <c r="G639" s="211"/>
      <c r="H639" s="186"/>
      <c r="I639"/>
      <c r="J639"/>
      <c r="K639"/>
      <c r="L639"/>
      <c r="M639"/>
      <c r="N639"/>
    </row>
    <row r="640" spans="1:14" s="45" customFormat="1">
      <c r="A640" s="140"/>
      <c r="B640" s="141" t="s">
        <v>400</v>
      </c>
      <c r="C640" s="105" t="s">
        <v>1</v>
      </c>
      <c r="D640" s="105"/>
      <c r="E640" s="190"/>
      <c r="F640" s="190"/>
      <c r="G640" s="211"/>
      <c r="H640" s="186"/>
      <c r="I640"/>
      <c r="J640"/>
      <c r="K640"/>
      <c r="L640"/>
      <c r="M640"/>
      <c r="N640"/>
    </row>
    <row r="641" spans="1:14" s="45" customFormat="1">
      <c r="A641" s="140"/>
      <c r="B641" s="141"/>
      <c r="C641" s="105"/>
      <c r="D641" s="105"/>
      <c r="E641" s="190"/>
      <c r="F641" s="190"/>
      <c r="G641" s="211"/>
      <c r="H641" s="186"/>
      <c r="I641"/>
      <c r="J641"/>
      <c r="K641"/>
      <c r="L641"/>
      <c r="M641"/>
      <c r="N641"/>
    </row>
    <row r="642" spans="1:14" s="45" customFormat="1">
      <c r="A642" s="140"/>
      <c r="B642" s="141" t="s">
        <v>406</v>
      </c>
      <c r="C642" s="105" t="s">
        <v>407</v>
      </c>
      <c r="E642" s="190"/>
      <c r="F642" s="190"/>
      <c r="G642" s="211"/>
      <c r="H642" s="186"/>
      <c r="I642"/>
      <c r="J642"/>
      <c r="K642"/>
      <c r="L642"/>
      <c r="M642"/>
      <c r="N642"/>
    </row>
    <row r="643" spans="1:14" s="45" customFormat="1">
      <c r="A643" s="140"/>
      <c r="B643" s="141"/>
      <c r="C643" s="105"/>
      <c r="E643" s="190"/>
      <c r="F643" s="190"/>
      <c r="G643" s="211"/>
      <c r="H643" s="186"/>
      <c r="I643"/>
      <c r="J643"/>
      <c r="K643"/>
      <c r="L643"/>
      <c r="M643"/>
      <c r="N643"/>
    </row>
    <row r="644" spans="1:14" s="45" customFormat="1" ht="16">
      <c r="A644" s="140"/>
      <c r="B644" s="141" t="s">
        <v>408</v>
      </c>
      <c r="C644" s="105" t="s">
        <v>484</v>
      </c>
      <c r="E644" s="190">
        <v>37.340000000000003</v>
      </c>
      <c r="F644" s="190" t="s">
        <v>21</v>
      </c>
      <c r="G644" s="211"/>
      <c r="H644" s="52">
        <f t="shared" ref="H644" si="106">ROUND(E644*G644,2)</f>
        <v>0</v>
      </c>
      <c r="I644"/>
      <c r="J644"/>
      <c r="K644"/>
      <c r="L644"/>
      <c r="M644"/>
      <c r="N644"/>
    </row>
    <row r="645" spans="1:14" s="45" customFormat="1">
      <c r="A645" s="140"/>
      <c r="B645" s="141"/>
      <c r="C645" s="105"/>
      <c r="E645" s="190"/>
      <c r="F645" s="190"/>
      <c r="G645" s="211"/>
      <c r="H645" s="186"/>
      <c r="I645"/>
      <c r="J645"/>
      <c r="K645"/>
      <c r="L645"/>
      <c r="M645"/>
      <c r="N645"/>
    </row>
    <row r="646" spans="1:14" s="45" customFormat="1" ht="16">
      <c r="A646" s="140"/>
      <c r="B646" s="141" t="s">
        <v>409</v>
      </c>
      <c r="C646" s="105" t="s">
        <v>485</v>
      </c>
      <c r="E646" s="190">
        <v>4</v>
      </c>
      <c r="F646" s="190" t="s">
        <v>22</v>
      </c>
      <c r="G646" s="211"/>
      <c r="H646" s="52">
        <f t="shared" ref="H646" si="107">ROUND(E646*G646,2)</f>
        <v>0</v>
      </c>
      <c r="I646"/>
      <c r="J646"/>
      <c r="K646"/>
      <c r="L646"/>
      <c r="M646"/>
      <c r="N646"/>
    </row>
    <row r="647" spans="1:14" s="45" customFormat="1">
      <c r="A647" s="140"/>
      <c r="B647" s="141"/>
      <c r="C647" s="105"/>
      <c r="E647" s="190"/>
      <c r="F647" s="190"/>
      <c r="G647" s="211"/>
      <c r="H647" s="186"/>
      <c r="I647"/>
      <c r="J647"/>
      <c r="K647"/>
      <c r="L647"/>
      <c r="M647"/>
      <c r="N647"/>
    </row>
    <row r="648" spans="1:14" s="45" customFormat="1" ht="30">
      <c r="A648" s="140"/>
      <c r="B648" s="141" t="s">
        <v>411</v>
      </c>
      <c r="C648" s="105" t="s">
        <v>486</v>
      </c>
      <c r="E648" s="190">
        <v>4</v>
      </c>
      <c r="F648" s="190" t="s">
        <v>22</v>
      </c>
      <c r="G648" s="211"/>
      <c r="H648" s="52">
        <f t="shared" ref="H648" si="108">ROUND(E648*G648,2)</f>
        <v>0</v>
      </c>
      <c r="I648"/>
      <c r="J648"/>
      <c r="K648"/>
      <c r="L648"/>
      <c r="M648"/>
      <c r="N648"/>
    </row>
    <row r="649" spans="1:14" s="45" customFormat="1">
      <c r="A649" s="140"/>
      <c r="B649" s="141"/>
      <c r="C649" s="105"/>
      <c r="E649" s="190"/>
      <c r="F649" s="190"/>
      <c r="G649" s="211"/>
      <c r="H649" s="186"/>
      <c r="I649"/>
      <c r="J649"/>
      <c r="K649"/>
      <c r="L649"/>
      <c r="M649"/>
      <c r="N649"/>
    </row>
    <row r="650" spans="1:14" s="45" customFormat="1" ht="30">
      <c r="A650" s="140"/>
      <c r="B650" s="141" t="s">
        <v>413</v>
      </c>
      <c r="C650" s="105" t="s">
        <v>487</v>
      </c>
      <c r="E650" s="190">
        <v>1</v>
      </c>
      <c r="F650" s="190" t="s">
        <v>22</v>
      </c>
      <c r="G650" s="211"/>
      <c r="H650" s="52">
        <f t="shared" ref="H650" si="109">ROUND(E650*G650,2)</f>
        <v>0</v>
      </c>
      <c r="I650"/>
      <c r="J650"/>
      <c r="K650"/>
      <c r="L650"/>
      <c r="M650"/>
      <c r="N650"/>
    </row>
    <row r="651" spans="1:14" s="45" customFormat="1">
      <c r="A651" s="140"/>
      <c r="B651" s="141"/>
      <c r="C651" s="105"/>
      <c r="E651" s="190"/>
      <c r="F651" s="190"/>
      <c r="G651" s="211"/>
      <c r="H651" s="186"/>
      <c r="I651"/>
      <c r="J651"/>
      <c r="K651"/>
      <c r="L651"/>
      <c r="M651"/>
      <c r="N651"/>
    </row>
    <row r="652" spans="1:14" s="45" customFormat="1">
      <c r="A652" s="140"/>
      <c r="B652" s="141"/>
      <c r="C652" s="105"/>
      <c r="E652" s="190"/>
      <c r="F652" s="190"/>
      <c r="G652" s="211"/>
      <c r="H652" s="186"/>
      <c r="I652"/>
      <c r="J652"/>
      <c r="K652"/>
      <c r="L652"/>
      <c r="M652"/>
      <c r="N652"/>
    </row>
    <row r="653" spans="1:14" s="45" customFormat="1">
      <c r="A653" s="140"/>
      <c r="B653" s="141"/>
      <c r="C653" s="105" t="s">
        <v>16</v>
      </c>
      <c r="E653" s="190"/>
      <c r="F653" s="190"/>
      <c r="G653" s="211"/>
      <c r="H653" s="186"/>
      <c r="I653"/>
      <c r="J653"/>
      <c r="K653"/>
      <c r="L653"/>
      <c r="M653"/>
      <c r="N653"/>
    </row>
    <row r="654" spans="1:14" s="45" customFormat="1">
      <c r="A654" s="140"/>
      <c r="B654" s="141"/>
      <c r="C654" s="105"/>
      <c r="E654" s="190"/>
      <c r="F654" s="190"/>
      <c r="G654" s="211"/>
      <c r="H654" s="186"/>
      <c r="I654"/>
      <c r="J654"/>
      <c r="K654"/>
      <c r="L654"/>
      <c r="M654"/>
      <c r="N654"/>
    </row>
    <row r="655" spans="1:14" s="45" customFormat="1" ht="30">
      <c r="A655" s="140"/>
      <c r="B655" s="141"/>
      <c r="C655" s="105" t="s">
        <v>546</v>
      </c>
      <c r="E655" s="190"/>
      <c r="F655" s="190"/>
      <c r="G655" s="211"/>
      <c r="H655" s="186"/>
      <c r="I655"/>
      <c r="J655"/>
      <c r="K655"/>
      <c r="L655"/>
      <c r="M655"/>
      <c r="N655"/>
    </row>
    <row r="656" spans="1:14" s="45" customFormat="1">
      <c r="A656" s="140"/>
      <c r="B656" s="141"/>
      <c r="C656" s="105"/>
      <c r="E656" s="190"/>
      <c r="F656" s="190"/>
      <c r="G656" s="211"/>
      <c r="H656" s="186"/>
      <c r="I656"/>
      <c r="J656"/>
      <c r="K656"/>
      <c r="L656"/>
      <c r="M656"/>
      <c r="N656"/>
    </row>
    <row r="657" spans="1:14" s="45" customFormat="1">
      <c r="A657" s="140"/>
      <c r="B657" s="141" t="s">
        <v>401</v>
      </c>
      <c r="C657" s="105" t="s">
        <v>61</v>
      </c>
      <c r="E657" s="190"/>
      <c r="F657" s="190"/>
      <c r="G657" s="211"/>
      <c r="H657" s="186"/>
      <c r="I657"/>
      <c r="J657"/>
      <c r="K657"/>
      <c r="L657"/>
      <c r="M657"/>
      <c r="N657"/>
    </row>
    <row r="658" spans="1:14" s="45" customFormat="1">
      <c r="A658" s="140"/>
      <c r="B658" s="141"/>
      <c r="C658" s="105"/>
      <c r="E658" s="190"/>
      <c r="F658" s="190"/>
      <c r="G658" s="211"/>
      <c r="H658" s="186"/>
      <c r="I658"/>
      <c r="J658"/>
      <c r="K658"/>
      <c r="L658"/>
      <c r="M658"/>
      <c r="N658"/>
    </row>
    <row r="659" spans="1:14" s="45" customFormat="1">
      <c r="A659" s="140"/>
      <c r="B659" s="141" t="s">
        <v>406</v>
      </c>
      <c r="C659" s="105" t="s">
        <v>407</v>
      </c>
      <c r="E659" s="190"/>
      <c r="F659" s="190"/>
      <c r="G659" s="211"/>
      <c r="H659" s="186"/>
      <c r="I659"/>
      <c r="J659"/>
      <c r="K659"/>
      <c r="L659"/>
      <c r="M659"/>
      <c r="N659"/>
    </row>
    <row r="660" spans="1:14" s="45" customFormat="1">
      <c r="A660" s="140"/>
      <c r="B660" s="141"/>
      <c r="C660" s="105"/>
      <c r="E660" s="190"/>
      <c r="F660" s="190"/>
      <c r="G660" s="211"/>
      <c r="H660" s="186"/>
      <c r="I660"/>
      <c r="J660"/>
      <c r="K660"/>
      <c r="L660"/>
      <c r="M660"/>
      <c r="N660"/>
    </row>
    <row r="661" spans="1:14" s="45" customFormat="1" ht="30">
      <c r="A661" s="140"/>
      <c r="B661" s="141" t="s">
        <v>419</v>
      </c>
      <c r="C661" s="105" t="s">
        <v>510</v>
      </c>
      <c r="E661" s="190">
        <v>10.46</v>
      </c>
      <c r="F661" s="190" t="s">
        <v>57</v>
      </c>
      <c r="G661" s="211"/>
      <c r="H661" s="52">
        <f t="shared" ref="H661" si="110">ROUND(E661*G661,2)</f>
        <v>0</v>
      </c>
      <c r="I661"/>
      <c r="J661"/>
      <c r="K661"/>
      <c r="L661"/>
      <c r="M661"/>
      <c r="N661"/>
    </row>
    <row r="662" spans="1:14" s="45" customFormat="1">
      <c r="A662" s="140"/>
      <c r="B662" s="141"/>
      <c r="C662" s="105"/>
      <c r="E662" s="190"/>
      <c r="F662" s="190"/>
      <c r="G662" s="211"/>
      <c r="H662" s="186"/>
      <c r="I662"/>
      <c r="J662"/>
      <c r="K662"/>
      <c r="L662"/>
      <c r="M662"/>
      <c r="N662"/>
    </row>
    <row r="663" spans="1:14" s="45" customFormat="1" ht="45">
      <c r="A663" s="140"/>
      <c r="B663" s="141" t="s">
        <v>421</v>
      </c>
      <c r="C663" s="105" t="s">
        <v>511</v>
      </c>
      <c r="E663" s="190">
        <v>5.4</v>
      </c>
      <c r="F663" s="190" t="s">
        <v>57</v>
      </c>
      <c r="G663" s="211"/>
      <c r="H663" s="52">
        <f t="shared" ref="H663" si="111">ROUND(E663*G663,2)</f>
        <v>0</v>
      </c>
      <c r="I663"/>
      <c r="J663"/>
      <c r="K663"/>
      <c r="L663"/>
      <c r="M663"/>
      <c r="N663"/>
    </row>
    <row r="664" spans="1:14" s="45" customFormat="1">
      <c r="A664" s="140"/>
      <c r="B664" s="141"/>
      <c r="C664" s="105"/>
      <c r="E664" s="190"/>
      <c r="F664" s="190"/>
      <c r="G664" s="211"/>
      <c r="H664" s="186"/>
      <c r="I664"/>
      <c r="J664"/>
      <c r="K664"/>
      <c r="L664"/>
      <c r="M664"/>
      <c r="N664"/>
    </row>
    <row r="665" spans="1:14" s="45" customFormat="1" ht="45">
      <c r="A665" s="140"/>
      <c r="B665" s="141" t="s">
        <v>425</v>
      </c>
      <c r="C665" s="105" t="s">
        <v>512</v>
      </c>
      <c r="E665" s="190">
        <v>31.98</v>
      </c>
      <c r="F665" s="190" t="s">
        <v>57</v>
      </c>
      <c r="G665" s="211"/>
      <c r="H665" s="52"/>
      <c r="I665"/>
      <c r="J665"/>
      <c r="K665"/>
      <c r="L665"/>
      <c r="M665"/>
      <c r="N665"/>
    </row>
    <row r="666" spans="1:14" s="45" customFormat="1" ht="16">
      <c r="A666" s="140"/>
      <c r="B666" s="141"/>
      <c r="C666" s="105" t="s">
        <v>429</v>
      </c>
      <c r="E666" s="190">
        <v>31.98</v>
      </c>
      <c r="F666" s="190" t="s">
        <v>57</v>
      </c>
      <c r="G666" s="211"/>
      <c r="H666" s="52">
        <f t="shared" ref="H666" si="112">ROUND(E666*G666,2)</f>
        <v>0</v>
      </c>
      <c r="I666"/>
      <c r="J666"/>
      <c r="K666"/>
      <c r="L666"/>
      <c r="M666"/>
      <c r="N666"/>
    </row>
    <row r="667" spans="1:14" s="45" customFormat="1">
      <c r="A667" s="140"/>
      <c r="B667" s="141"/>
      <c r="C667" s="105"/>
      <c r="E667" s="190"/>
      <c r="F667" s="190"/>
      <c r="G667" s="211"/>
      <c r="H667" s="186"/>
      <c r="I667"/>
      <c r="J667"/>
      <c r="K667"/>
      <c r="L667"/>
      <c r="M667"/>
      <c r="N667"/>
    </row>
    <row r="668" spans="1:14" s="45" customFormat="1" ht="30">
      <c r="A668" s="140"/>
      <c r="B668" s="141" t="s">
        <v>427</v>
      </c>
      <c r="C668" s="105" t="s">
        <v>513</v>
      </c>
      <c r="E668" s="190">
        <v>4.68</v>
      </c>
      <c r="F668" s="190" t="s">
        <v>57</v>
      </c>
      <c r="G668" s="211"/>
      <c r="H668" s="52"/>
      <c r="I668"/>
      <c r="J668"/>
      <c r="K668"/>
      <c r="L668"/>
      <c r="M668"/>
      <c r="N668"/>
    </row>
    <row r="669" spans="1:14" s="45" customFormat="1" ht="16">
      <c r="A669" s="140"/>
      <c r="B669" s="141"/>
      <c r="C669" s="105" t="s">
        <v>429</v>
      </c>
      <c r="E669" s="190">
        <v>4.68</v>
      </c>
      <c r="F669" s="190" t="s">
        <v>57</v>
      </c>
      <c r="G669" s="211"/>
      <c r="H669" s="52">
        <f t="shared" ref="H669:H675" si="113">ROUND(E669*G669,2)</f>
        <v>0</v>
      </c>
      <c r="I669"/>
      <c r="J669"/>
      <c r="K669"/>
      <c r="L669"/>
      <c r="M669"/>
      <c r="N669"/>
    </row>
    <row r="670" spans="1:14" s="45" customFormat="1">
      <c r="A670" s="140"/>
      <c r="B670" s="141"/>
      <c r="C670" s="105"/>
      <c r="E670" s="190"/>
      <c r="F670" s="190"/>
      <c r="G670" s="211"/>
      <c r="H670" s="186"/>
      <c r="I670"/>
      <c r="J670"/>
      <c r="K670"/>
      <c r="L670"/>
      <c r="M670"/>
      <c r="N670"/>
    </row>
    <row r="671" spans="1:14" s="45" customFormat="1" ht="45">
      <c r="A671" s="140"/>
      <c r="B671" s="141" t="s">
        <v>514</v>
      </c>
      <c r="C671" s="105" t="s">
        <v>515</v>
      </c>
      <c r="E671" s="190">
        <v>17.05</v>
      </c>
      <c r="F671" s="190" t="s">
        <v>57</v>
      </c>
      <c r="G671" s="211"/>
      <c r="H671" s="52"/>
      <c r="I671"/>
      <c r="J671"/>
      <c r="K671"/>
      <c r="L671"/>
      <c r="M671"/>
      <c r="N671"/>
    </row>
    <row r="672" spans="1:14" s="45" customFormat="1" ht="16">
      <c r="A672" s="140"/>
      <c r="B672" s="141"/>
      <c r="C672" s="105" t="s">
        <v>429</v>
      </c>
      <c r="E672" s="190">
        <v>17.05</v>
      </c>
      <c r="F672" s="190" t="s">
        <v>57</v>
      </c>
      <c r="G672" s="211"/>
      <c r="H672" s="52">
        <f t="shared" si="113"/>
        <v>0</v>
      </c>
      <c r="I672"/>
      <c r="J672"/>
      <c r="K672"/>
      <c r="L672"/>
      <c r="M672"/>
      <c r="N672"/>
    </row>
    <row r="673" spans="1:14" s="45" customFormat="1">
      <c r="A673" s="140"/>
      <c r="B673" s="141"/>
      <c r="C673" s="105"/>
      <c r="E673" s="190"/>
      <c r="F673" s="190"/>
      <c r="G673" s="211"/>
      <c r="H673" s="186"/>
      <c r="I673"/>
      <c r="J673"/>
      <c r="K673"/>
      <c r="L673"/>
      <c r="M673"/>
      <c r="N673"/>
    </row>
    <row r="674" spans="1:14" s="45" customFormat="1" ht="30">
      <c r="A674" s="140"/>
      <c r="B674" s="141" t="s">
        <v>430</v>
      </c>
      <c r="C674" s="105" t="s">
        <v>492</v>
      </c>
      <c r="E674" s="190">
        <v>10.68</v>
      </c>
      <c r="F674" s="190" t="s">
        <v>57</v>
      </c>
      <c r="G674" s="211"/>
      <c r="H674" s="52"/>
      <c r="I674"/>
      <c r="J674"/>
      <c r="K674"/>
      <c r="L674"/>
      <c r="M674"/>
      <c r="N674"/>
    </row>
    <row r="675" spans="1:14" s="45" customFormat="1" ht="16">
      <c r="A675" s="140"/>
      <c r="B675" s="141"/>
      <c r="C675" s="105" t="s">
        <v>429</v>
      </c>
      <c r="E675" s="190">
        <v>10.68</v>
      </c>
      <c r="F675" s="190" t="s">
        <v>57</v>
      </c>
      <c r="G675" s="211"/>
      <c r="H675" s="52">
        <f t="shared" si="113"/>
        <v>0</v>
      </c>
      <c r="I675"/>
      <c r="J675"/>
      <c r="K675"/>
      <c r="L675"/>
      <c r="M675"/>
      <c r="N675"/>
    </row>
    <row r="676" spans="1:14" s="45" customFormat="1">
      <c r="A676" s="140"/>
      <c r="B676" s="141"/>
      <c r="C676" s="105"/>
      <c r="E676" s="190"/>
      <c r="F676" s="190"/>
      <c r="G676" s="211"/>
      <c r="H676" s="186"/>
      <c r="I676"/>
      <c r="J676"/>
      <c r="K676"/>
      <c r="L676"/>
      <c r="M676"/>
      <c r="N676"/>
    </row>
    <row r="677" spans="1:14" s="45" customFormat="1" ht="30">
      <c r="A677" s="140"/>
      <c r="B677" s="141" t="s">
        <v>434</v>
      </c>
      <c r="C677" s="105" t="s">
        <v>431</v>
      </c>
      <c r="E677" s="190">
        <v>1</v>
      </c>
      <c r="F677" s="190" t="s">
        <v>57</v>
      </c>
      <c r="G677" s="211"/>
      <c r="H677" s="52">
        <f t="shared" ref="H677" si="114">ROUND(E677*G677,2)</f>
        <v>0</v>
      </c>
      <c r="I677"/>
      <c r="J677"/>
      <c r="K677"/>
      <c r="L677"/>
      <c r="M677"/>
      <c r="N677"/>
    </row>
    <row r="678" spans="1:14" s="45" customFormat="1">
      <c r="A678" s="140"/>
      <c r="B678" s="141"/>
      <c r="C678" s="105"/>
      <c r="E678" s="190"/>
      <c r="F678" s="190"/>
      <c r="G678" s="211"/>
      <c r="H678" s="186"/>
      <c r="I678"/>
      <c r="J678"/>
      <c r="K678"/>
      <c r="L678"/>
      <c r="M678"/>
      <c r="N678"/>
    </row>
    <row r="679" spans="1:14" s="45" customFormat="1" ht="30">
      <c r="A679" s="140"/>
      <c r="B679" s="141" t="s">
        <v>436</v>
      </c>
      <c r="C679" s="105" t="s">
        <v>516</v>
      </c>
      <c r="E679" s="190">
        <v>31.04</v>
      </c>
      <c r="F679" s="190" t="s">
        <v>15</v>
      </c>
      <c r="G679" s="211"/>
      <c r="H679" s="52">
        <f t="shared" ref="H679:H699" si="115">ROUND(E679*G679,2)</f>
        <v>0</v>
      </c>
      <c r="I679"/>
      <c r="J679"/>
      <c r="K679"/>
      <c r="L679"/>
      <c r="M679"/>
      <c r="N679"/>
    </row>
    <row r="680" spans="1:14" s="45" customFormat="1">
      <c r="A680" s="140"/>
      <c r="B680" s="141"/>
      <c r="C680" s="105"/>
      <c r="E680" s="190"/>
      <c r="F680" s="190"/>
      <c r="G680" s="211"/>
      <c r="H680" s="186"/>
      <c r="I680"/>
      <c r="J680"/>
      <c r="K680"/>
      <c r="L680"/>
      <c r="M680"/>
      <c r="N680"/>
    </row>
    <row r="681" spans="1:14" s="45" customFormat="1" ht="30">
      <c r="A681" s="140"/>
      <c r="B681" s="141" t="s">
        <v>438</v>
      </c>
      <c r="C681" s="105" t="s">
        <v>517</v>
      </c>
      <c r="E681" s="190">
        <v>4.05</v>
      </c>
      <c r="F681" s="190" t="s">
        <v>57</v>
      </c>
      <c r="G681" s="211"/>
      <c r="H681" s="52">
        <f t="shared" si="115"/>
        <v>0</v>
      </c>
      <c r="I681"/>
      <c r="J681"/>
      <c r="K681"/>
      <c r="L681"/>
      <c r="M681"/>
      <c r="N681"/>
    </row>
    <row r="682" spans="1:14" s="45" customFormat="1">
      <c r="A682" s="140"/>
      <c r="B682" s="141"/>
      <c r="C682" s="105"/>
      <c r="E682" s="190"/>
      <c r="F682" s="190"/>
      <c r="G682" s="211"/>
      <c r="H682" s="186"/>
      <c r="I682"/>
      <c r="J682"/>
      <c r="K682"/>
      <c r="L682"/>
      <c r="M682"/>
      <c r="N682"/>
    </row>
    <row r="683" spans="1:14" s="45" customFormat="1" ht="30">
      <c r="A683" s="140"/>
      <c r="B683" s="141" t="s">
        <v>440</v>
      </c>
      <c r="C683" s="105" t="s">
        <v>518</v>
      </c>
      <c r="E683" s="190">
        <v>13.5</v>
      </c>
      <c r="F683" s="190" t="s">
        <v>57</v>
      </c>
      <c r="G683" s="211"/>
      <c r="H683" s="52">
        <f t="shared" si="115"/>
        <v>0</v>
      </c>
      <c r="I683"/>
      <c r="J683"/>
      <c r="K683"/>
      <c r="L683"/>
      <c r="M683"/>
      <c r="N683"/>
    </row>
    <row r="684" spans="1:14" s="45" customFormat="1">
      <c r="A684" s="140"/>
      <c r="B684" s="141"/>
      <c r="C684" s="105"/>
      <c r="E684" s="190"/>
      <c r="F684" s="190"/>
      <c r="G684" s="211"/>
      <c r="H684" s="186"/>
      <c r="I684"/>
      <c r="J684"/>
      <c r="K684"/>
      <c r="L684"/>
      <c r="M684"/>
      <c r="N684"/>
    </row>
    <row r="685" spans="1:14" s="45" customFormat="1" ht="45">
      <c r="A685" s="140"/>
      <c r="B685" s="141" t="s">
        <v>442</v>
      </c>
      <c r="C685" s="105" t="s">
        <v>519</v>
      </c>
      <c r="E685" s="190">
        <v>5.4</v>
      </c>
      <c r="F685" s="190" t="s">
        <v>57</v>
      </c>
      <c r="G685" s="211"/>
      <c r="H685" s="52">
        <f t="shared" si="115"/>
        <v>0</v>
      </c>
      <c r="I685"/>
      <c r="J685"/>
      <c r="K685"/>
      <c r="L685"/>
      <c r="M685"/>
      <c r="N685"/>
    </row>
    <row r="686" spans="1:14" s="45" customFormat="1">
      <c r="A686" s="140"/>
      <c r="B686" s="141"/>
      <c r="C686" s="105"/>
      <c r="E686" s="190"/>
      <c r="F686" s="190"/>
      <c r="G686" s="211"/>
      <c r="H686" s="186"/>
      <c r="I686"/>
      <c r="J686"/>
      <c r="K686"/>
      <c r="L686"/>
      <c r="M686"/>
      <c r="N686"/>
    </row>
    <row r="687" spans="1:14" s="45" customFormat="1" ht="45">
      <c r="A687" s="140"/>
      <c r="B687" s="141" t="s">
        <v>444</v>
      </c>
      <c r="C687" s="105" t="s">
        <v>520</v>
      </c>
      <c r="E687" s="190">
        <v>4.4800000000000004</v>
      </c>
      <c r="F687" s="190" t="s">
        <v>57</v>
      </c>
      <c r="G687" s="211"/>
      <c r="H687" s="52">
        <f t="shared" si="115"/>
        <v>0</v>
      </c>
      <c r="I687"/>
      <c r="J687"/>
      <c r="K687"/>
      <c r="L687"/>
      <c r="M687"/>
      <c r="N687"/>
    </row>
    <row r="688" spans="1:14" s="45" customFormat="1">
      <c r="A688" s="140"/>
      <c r="B688" s="141"/>
      <c r="C688" s="105"/>
      <c r="E688" s="190"/>
      <c r="F688" s="190"/>
      <c r="G688" s="211"/>
      <c r="H688" s="186"/>
      <c r="I688"/>
      <c r="J688"/>
      <c r="K688"/>
      <c r="L688"/>
      <c r="M688"/>
      <c r="N688"/>
    </row>
    <row r="689" spans="1:14" s="45" customFormat="1" ht="45">
      <c r="A689" s="140"/>
      <c r="B689" s="141" t="s">
        <v>445</v>
      </c>
      <c r="C689" s="105" t="s">
        <v>521</v>
      </c>
      <c r="E689" s="190">
        <v>8.3000000000000007</v>
      </c>
      <c r="F689" s="190" t="s">
        <v>57</v>
      </c>
      <c r="G689" s="211"/>
      <c r="H689" s="52">
        <f t="shared" si="115"/>
        <v>0</v>
      </c>
      <c r="I689"/>
      <c r="J689"/>
      <c r="K689"/>
      <c r="L689"/>
      <c r="M689"/>
      <c r="N689"/>
    </row>
    <row r="690" spans="1:14" s="45" customFormat="1">
      <c r="A690" s="140"/>
      <c r="B690" s="141"/>
      <c r="C690" s="105"/>
      <c r="E690" s="190"/>
      <c r="F690" s="190"/>
      <c r="G690" s="211"/>
      <c r="H690" s="186"/>
      <c r="I690"/>
      <c r="J690"/>
      <c r="K690"/>
      <c r="L690"/>
      <c r="M690"/>
      <c r="N690"/>
    </row>
    <row r="691" spans="1:14" s="45" customFormat="1" ht="60">
      <c r="A691" s="140"/>
      <c r="B691" s="141" t="s">
        <v>446</v>
      </c>
      <c r="C691" s="105" t="s">
        <v>522</v>
      </c>
      <c r="E691" s="190">
        <v>0.21</v>
      </c>
      <c r="F691" s="190" t="s">
        <v>57</v>
      </c>
      <c r="G691" s="211"/>
      <c r="H691" s="52">
        <f t="shared" si="115"/>
        <v>0</v>
      </c>
      <c r="I691"/>
      <c r="J691"/>
      <c r="K691"/>
      <c r="L691"/>
      <c r="M691"/>
      <c r="N691"/>
    </row>
    <row r="692" spans="1:14" s="45" customFormat="1">
      <c r="A692" s="140"/>
      <c r="B692" s="141"/>
      <c r="C692" s="105"/>
      <c r="E692" s="190"/>
      <c r="F692" s="190"/>
      <c r="G692" s="211"/>
      <c r="H692" s="52"/>
      <c r="I692"/>
      <c r="J692"/>
      <c r="K692"/>
      <c r="L692"/>
      <c r="M692"/>
      <c r="N692"/>
    </row>
    <row r="693" spans="1:14" s="45" customFormat="1" ht="45">
      <c r="A693" s="140"/>
      <c r="B693" s="141" t="s">
        <v>500</v>
      </c>
      <c r="C693" s="105" t="s">
        <v>497</v>
      </c>
      <c r="E693" s="190">
        <v>7.03</v>
      </c>
      <c r="F693" s="190" t="s">
        <v>57</v>
      </c>
      <c r="G693" s="211"/>
      <c r="H693" s="52">
        <f t="shared" si="115"/>
        <v>0</v>
      </c>
      <c r="I693"/>
      <c r="J693"/>
      <c r="K693"/>
      <c r="L693"/>
      <c r="M693"/>
      <c r="N693"/>
    </row>
    <row r="694" spans="1:14" s="45" customFormat="1">
      <c r="A694" s="140"/>
      <c r="B694" s="141"/>
      <c r="C694" s="105"/>
      <c r="E694" s="190"/>
      <c r="F694" s="190"/>
      <c r="G694" s="211"/>
      <c r="H694" s="52"/>
      <c r="I694"/>
      <c r="J694"/>
      <c r="K694"/>
      <c r="L694"/>
      <c r="M694"/>
      <c r="N694"/>
    </row>
    <row r="695" spans="1:14" s="45" customFormat="1" ht="30">
      <c r="A695" s="140"/>
      <c r="B695" s="141" t="s">
        <v>523</v>
      </c>
      <c r="C695" s="105" t="s">
        <v>524</v>
      </c>
      <c r="E695" s="190">
        <v>14.5</v>
      </c>
      <c r="F695" s="190" t="s">
        <v>57</v>
      </c>
      <c r="G695" s="211"/>
      <c r="H695" s="52">
        <f t="shared" si="115"/>
        <v>0</v>
      </c>
      <c r="I695"/>
      <c r="J695"/>
      <c r="K695"/>
      <c r="L695"/>
      <c r="M695"/>
      <c r="N695"/>
    </row>
    <row r="696" spans="1:14" s="45" customFormat="1">
      <c r="A696" s="140"/>
      <c r="B696" s="141"/>
      <c r="C696" s="105"/>
      <c r="E696" s="190"/>
      <c r="F696" s="190"/>
      <c r="G696" s="211"/>
      <c r="H696" s="52"/>
      <c r="I696"/>
      <c r="J696"/>
      <c r="K696"/>
      <c r="L696"/>
      <c r="M696"/>
      <c r="N696"/>
    </row>
    <row r="697" spans="1:14" s="45" customFormat="1" ht="30">
      <c r="A697" s="140"/>
      <c r="B697" s="141" t="s">
        <v>525</v>
      </c>
      <c r="C697" s="105" t="s">
        <v>499</v>
      </c>
      <c r="E697" s="190">
        <v>4.21</v>
      </c>
      <c r="F697" s="190" t="s">
        <v>57</v>
      </c>
      <c r="G697" s="211"/>
      <c r="H697" s="52">
        <f t="shared" si="115"/>
        <v>0</v>
      </c>
      <c r="I697"/>
      <c r="J697"/>
      <c r="K697"/>
      <c r="L697"/>
      <c r="M697"/>
      <c r="N697"/>
    </row>
    <row r="698" spans="1:14" s="45" customFormat="1">
      <c r="A698" s="140"/>
      <c r="B698" s="141"/>
      <c r="C698" s="105"/>
      <c r="E698" s="190"/>
      <c r="F698" s="190"/>
      <c r="G698" s="211"/>
      <c r="H698" s="52"/>
      <c r="I698"/>
      <c r="J698"/>
      <c r="K698"/>
      <c r="L698"/>
      <c r="M698"/>
      <c r="N698"/>
    </row>
    <row r="699" spans="1:14" s="45" customFormat="1" ht="30">
      <c r="A699" s="140"/>
      <c r="B699" s="141" t="s">
        <v>526</v>
      </c>
      <c r="C699" s="105" t="s">
        <v>527</v>
      </c>
      <c r="E699" s="190">
        <v>46.98</v>
      </c>
      <c r="F699" s="190" t="s">
        <v>57</v>
      </c>
      <c r="G699" s="211"/>
      <c r="H699" s="52">
        <f t="shared" si="115"/>
        <v>0</v>
      </c>
      <c r="I699"/>
      <c r="J699"/>
      <c r="K699"/>
      <c r="L699"/>
      <c r="M699"/>
      <c r="N699"/>
    </row>
    <row r="700" spans="1:14" s="45" customFormat="1">
      <c r="A700" s="140"/>
      <c r="B700" s="141"/>
      <c r="C700" s="105"/>
      <c r="E700" s="190"/>
      <c r="F700" s="190"/>
      <c r="G700" s="211"/>
      <c r="H700" s="186"/>
      <c r="I700"/>
      <c r="J700"/>
      <c r="K700"/>
      <c r="L700"/>
      <c r="M700"/>
      <c r="N700"/>
    </row>
    <row r="701" spans="1:14" s="45" customFormat="1">
      <c r="A701" s="140"/>
      <c r="B701" s="141"/>
      <c r="C701" s="105"/>
      <c r="E701" s="190"/>
      <c r="F701" s="190"/>
      <c r="G701" s="211"/>
      <c r="H701" s="186"/>
      <c r="I701"/>
      <c r="J701"/>
      <c r="K701"/>
      <c r="L701"/>
      <c r="M701"/>
      <c r="N701"/>
    </row>
    <row r="702" spans="1:14" s="45" customFormat="1">
      <c r="A702" s="140"/>
      <c r="B702" s="141"/>
      <c r="C702" s="105" t="s">
        <v>67</v>
      </c>
      <c r="E702" s="190"/>
      <c r="F702" s="190"/>
      <c r="G702" s="211"/>
      <c r="H702" s="186"/>
      <c r="I702"/>
      <c r="J702"/>
      <c r="K702"/>
      <c r="L702"/>
      <c r="M702"/>
      <c r="N702"/>
    </row>
    <row r="703" spans="1:14" s="45" customFormat="1">
      <c r="A703" s="140"/>
      <c r="B703" s="141"/>
      <c r="C703" s="105"/>
      <c r="E703" s="190"/>
      <c r="F703" s="190"/>
      <c r="G703" s="211"/>
      <c r="H703" s="186"/>
      <c r="I703"/>
      <c r="J703"/>
      <c r="K703"/>
      <c r="L703"/>
      <c r="M703"/>
      <c r="N703"/>
    </row>
    <row r="704" spans="1:14" s="45" customFormat="1" ht="30">
      <c r="A704" s="140"/>
      <c r="B704" s="141"/>
      <c r="C704" s="105" t="s">
        <v>546</v>
      </c>
      <c r="E704" s="190"/>
      <c r="F704" s="190"/>
      <c r="G704" s="211"/>
      <c r="H704" s="186"/>
      <c r="I704"/>
      <c r="J704"/>
      <c r="K704"/>
      <c r="L704"/>
      <c r="M704"/>
      <c r="N704"/>
    </row>
    <row r="705" spans="1:14" s="45" customFormat="1">
      <c r="A705" s="140"/>
      <c r="B705" s="141"/>
      <c r="C705" s="105"/>
      <c r="E705" s="190"/>
      <c r="F705" s="190"/>
      <c r="G705" s="211"/>
      <c r="H705" s="186"/>
      <c r="I705"/>
      <c r="J705"/>
      <c r="K705"/>
      <c r="L705"/>
      <c r="M705"/>
      <c r="N705"/>
    </row>
    <row r="706" spans="1:14" s="45" customFormat="1">
      <c r="A706" s="140"/>
      <c r="B706" s="141" t="s">
        <v>402</v>
      </c>
      <c r="C706" s="105" t="s">
        <v>0</v>
      </c>
      <c r="E706" s="190"/>
      <c r="F706" s="190"/>
      <c r="G706" s="211"/>
      <c r="H706" s="186"/>
      <c r="I706"/>
      <c r="J706"/>
      <c r="K706"/>
      <c r="L706"/>
      <c r="M706"/>
      <c r="N706"/>
    </row>
    <row r="707" spans="1:14" s="45" customFormat="1">
      <c r="A707" s="140"/>
      <c r="B707" s="141"/>
      <c r="C707" s="105"/>
      <c r="E707" s="190"/>
      <c r="F707" s="190"/>
      <c r="G707" s="211"/>
      <c r="H707" s="186"/>
      <c r="I707"/>
      <c r="J707"/>
      <c r="K707"/>
      <c r="L707"/>
      <c r="M707"/>
      <c r="N707"/>
    </row>
    <row r="708" spans="1:14" s="45" customFormat="1">
      <c r="A708" s="140"/>
      <c r="B708" s="141" t="s">
        <v>406</v>
      </c>
      <c r="C708" s="105" t="s">
        <v>407</v>
      </c>
      <c r="E708" s="190"/>
      <c r="F708" s="190"/>
      <c r="G708" s="211"/>
      <c r="H708" s="186"/>
      <c r="I708"/>
      <c r="J708"/>
      <c r="K708"/>
      <c r="L708"/>
      <c r="M708"/>
      <c r="N708"/>
    </row>
    <row r="709" spans="1:14" s="45" customFormat="1">
      <c r="A709" s="140"/>
      <c r="B709" s="141"/>
      <c r="C709" s="105"/>
      <c r="E709" s="190"/>
      <c r="F709" s="190"/>
      <c r="G709" s="211"/>
      <c r="H709" s="186"/>
      <c r="I709"/>
      <c r="J709"/>
      <c r="K709"/>
      <c r="L709"/>
      <c r="M709"/>
      <c r="N709"/>
    </row>
    <row r="710" spans="1:14" s="45" customFormat="1" ht="60">
      <c r="A710" s="140"/>
      <c r="B710" s="141" t="s">
        <v>448</v>
      </c>
      <c r="C710" s="105" t="s">
        <v>501</v>
      </c>
      <c r="E710" s="190">
        <v>1</v>
      </c>
      <c r="F710" s="190" t="s">
        <v>450</v>
      </c>
      <c r="G710" s="211"/>
      <c r="H710" s="52">
        <f t="shared" ref="H710:H722" si="116">ROUND(E710*G710,2)</f>
        <v>0</v>
      </c>
      <c r="I710"/>
      <c r="J710"/>
      <c r="K710"/>
      <c r="L710"/>
      <c r="M710"/>
      <c r="N710"/>
    </row>
    <row r="711" spans="1:14" s="45" customFormat="1">
      <c r="A711" s="140"/>
      <c r="B711" s="141"/>
      <c r="C711" s="105"/>
      <c r="E711" s="190"/>
      <c r="F711" s="190"/>
      <c r="G711" s="211"/>
      <c r="H711" s="186"/>
      <c r="I711"/>
      <c r="J711"/>
      <c r="K711"/>
      <c r="L711"/>
      <c r="M711"/>
      <c r="N711"/>
    </row>
    <row r="712" spans="1:14" s="45" customFormat="1" ht="30">
      <c r="A712" s="140"/>
      <c r="B712" s="141" t="s">
        <v>451</v>
      </c>
      <c r="C712" s="105" t="s">
        <v>528</v>
      </c>
      <c r="E712" s="190">
        <v>81</v>
      </c>
      <c r="F712" s="190" t="s">
        <v>15</v>
      </c>
      <c r="G712" s="211"/>
      <c r="H712" s="52">
        <f t="shared" si="116"/>
        <v>0</v>
      </c>
      <c r="I712"/>
      <c r="J712"/>
      <c r="K712"/>
      <c r="L712"/>
      <c r="M712"/>
      <c r="N712"/>
    </row>
    <row r="713" spans="1:14" s="45" customFormat="1">
      <c r="A713" s="140"/>
      <c r="B713" s="141"/>
      <c r="C713" s="105"/>
      <c r="E713" s="190"/>
      <c r="F713" s="190"/>
      <c r="G713" s="211"/>
      <c r="H713" s="186"/>
      <c r="I713"/>
      <c r="J713"/>
      <c r="K713"/>
      <c r="L713"/>
      <c r="M713"/>
      <c r="N713"/>
    </row>
    <row r="714" spans="1:14" s="45" customFormat="1" ht="30">
      <c r="A714" s="140"/>
      <c r="B714" s="141" t="s">
        <v>453</v>
      </c>
      <c r="C714" s="105" t="s">
        <v>529</v>
      </c>
      <c r="E714" s="190">
        <v>2</v>
      </c>
      <c r="F714" s="190" t="s">
        <v>22</v>
      </c>
      <c r="G714" s="211"/>
      <c r="H714" s="52">
        <f t="shared" si="116"/>
        <v>0</v>
      </c>
      <c r="I714"/>
      <c r="J714"/>
      <c r="K714"/>
      <c r="L714"/>
      <c r="M714"/>
      <c r="N714"/>
    </row>
    <row r="715" spans="1:14" s="45" customFormat="1">
      <c r="A715" s="140"/>
      <c r="B715" s="141"/>
      <c r="C715" s="105"/>
      <c r="E715" s="190"/>
      <c r="F715" s="190"/>
      <c r="G715" s="211"/>
      <c r="H715" s="186"/>
      <c r="I715"/>
      <c r="J715"/>
      <c r="K715"/>
      <c r="L715"/>
      <c r="M715"/>
      <c r="N715"/>
    </row>
    <row r="716" spans="1:14" s="45" customFormat="1" ht="45">
      <c r="A716" s="140"/>
      <c r="B716" s="141" t="s">
        <v>455</v>
      </c>
      <c r="C716" s="105" t="s">
        <v>530</v>
      </c>
      <c r="E716" s="190">
        <v>1</v>
      </c>
      <c r="F716" s="190" t="s">
        <v>22</v>
      </c>
      <c r="G716" s="211"/>
      <c r="H716" s="52">
        <f t="shared" si="116"/>
        <v>0</v>
      </c>
      <c r="I716"/>
      <c r="J716"/>
      <c r="K716"/>
      <c r="L716"/>
      <c r="M716"/>
      <c r="N716"/>
    </row>
    <row r="717" spans="1:14" s="45" customFormat="1">
      <c r="A717" s="140"/>
      <c r="B717" s="141"/>
      <c r="C717" s="105"/>
      <c r="E717" s="190"/>
      <c r="F717" s="190"/>
      <c r="G717" s="211"/>
      <c r="H717" s="186"/>
      <c r="I717"/>
      <c r="J717"/>
      <c r="K717"/>
      <c r="L717"/>
      <c r="M717"/>
      <c r="N717"/>
    </row>
    <row r="718" spans="1:14" s="45" customFormat="1" ht="30">
      <c r="A718" s="140"/>
      <c r="B718" s="141" t="s">
        <v>457</v>
      </c>
      <c r="C718" s="105" t="s">
        <v>503</v>
      </c>
      <c r="E718" s="190">
        <v>116</v>
      </c>
      <c r="F718" s="190" t="s">
        <v>450</v>
      </c>
      <c r="G718" s="211"/>
      <c r="H718" s="52">
        <f t="shared" si="116"/>
        <v>0</v>
      </c>
      <c r="I718"/>
      <c r="J718"/>
      <c r="K718"/>
      <c r="L718"/>
      <c r="M718"/>
      <c r="N718"/>
    </row>
    <row r="719" spans="1:14" s="45" customFormat="1">
      <c r="A719" s="140"/>
      <c r="B719" s="141"/>
      <c r="C719" s="105"/>
      <c r="E719" s="190"/>
      <c r="F719" s="190"/>
      <c r="G719" s="211"/>
      <c r="H719" s="186"/>
      <c r="I719"/>
      <c r="J719"/>
      <c r="K719"/>
      <c r="L719"/>
      <c r="M719"/>
      <c r="N719"/>
    </row>
    <row r="720" spans="1:14" s="45" customFormat="1" ht="30">
      <c r="A720" s="140"/>
      <c r="B720" s="141" t="s">
        <v>459</v>
      </c>
      <c r="C720" s="105" t="s">
        <v>531</v>
      </c>
      <c r="E720" s="190">
        <v>5.4</v>
      </c>
      <c r="F720" s="190" t="s">
        <v>15</v>
      </c>
      <c r="G720" s="211"/>
      <c r="H720" s="52">
        <f t="shared" si="116"/>
        <v>0</v>
      </c>
      <c r="I720"/>
      <c r="J720"/>
      <c r="K720"/>
      <c r="L720"/>
      <c r="M720"/>
      <c r="N720"/>
    </row>
    <row r="721" spans="1:14" s="45" customFormat="1">
      <c r="A721" s="140"/>
      <c r="B721" s="141"/>
      <c r="C721" s="105"/>
      <c r="E721" s="190"/>
      <c r="F721" s="190"/>
      <c r="G721" s="211"/>
      <c r="H721" s="186"/>
      <c r="I721"/>
      <c r="J721"/>
      <c r="K721"/>
      <c r="L721"/>
      <c r="M721"/>
      <c r="N721"/>
    </row>
    <row r="722" spans="1:14" s="45" customFormat="1" ht="16">
      <c r="A722" s="140"/>
      <c r="B722" s="141" t="s">
        <v>461</v>
      </c>
      <c r="C722" s="105" t="s">
        <v>465</v>
      </c>
      <c r="E722" s="190">
        <v>10</v>
      </c>
      <c r="F722" s="190" t="s">
        <v>15</v>
      </c>
      <c r="G722" s="211"/>
      <c r="H722" s="52">
        <f t="shared" si="116"/>
        <v>0</v>
      </c>
      <c r="I722"/>
      <c r="J722"/>
      <c r="K722"/>
      <c r="L722"/>
      <c r="M722"/>
      <c r="N722"/>
    </row>
    <row r="723" spans="1:14" s="45" customFormat="1">
      <c r="A723" s="140"/>
      <c r="B723" s="141"/>
      <c r="C723" s="105"/>
      <c r="E723" s="190"/>
      <c r="F723" s="190"/>
      <c r="G723" s="211"/>
      <c r="H723" s="186"/>
      <c r="I723"/>
      <c r="J723"/>
      <c r="K723"/>
      <c r="L723"/>
      <c r="M723"/>
      <c r="N723"/>
    </row>
    <row r="724" spans="1:14" s="45" customFormat="1">
      <c r="A724" s="140"/>
      <c r="B724" s="141"/>
      <c r="C724" s="105"/>
      <c r="E724" s="190"/>
      <c r="F724" s="190"/>
      <c r="G724" s="211"/>
      <c r="H724" s="186"/>
      <c r="I724"/>
      <c r="J724"/>
      <c r="K724"/>
      <c r="L724"/>
      <c r="M724"/>
      <c r="N724"/>
    </row>
    <row r="725" spans="1:14" s="45" customFormat="1">
      <c r="A725" s="140"/>
      <c r="B725" s="141"/>
      <c r="C725" s="105" t="s">
        <v>4</v>
      </c>
      <c r="E725" s="190"/>
      <c r="F725" s="190"/>
      <c r="G725" s="211"/>
      <c r="H725" s="186"/>
      <c r="I725"/>
      <c r="J725"/>
      <c r="K725"/>
      <c r="L725"/>
      <c r="M725"/>
      <c r="N725"/>
    </row>
    <row r="726" spans="1:14" s="45" customFormat="1">
      <c r="A726" s="140"/>
      <c r="B726" s="141"/>
      <c r="C726" s="105"/>
      <c r="E726" s="190"/>
      <c r="F726" s="190"/>
      <c r="G726" s="211"/>
      <c r="H726" s="186"/>
      <c r="I726"/>
      <c r="J726"/>
      <c r="K726"/>
      <c r="L726"/>
      <c r="M726"/>
      <c r="N726"/>
    </row>
    <row r="727" spans="1:14" s="45" customFormat="1" ht="30">
      <c r="A727" s="140"/>
      <c r="B727" s="141"/>
      <c r="C727" s="105" t="s">
        <v>546</v>
      </c>
      <c r="E727" s="190"/>
      <c r="F727" s="190"/>
      <c r="G727" s="211"/>
      <c r="H727" s="186"/>
      <c r="I727"/>
      <c r="J727"/>
      <c r="K727"/>
      <c r="L727"/>
      <c r="M727"/>
      <c r="N727"/>
    </row>
    <row r="728" spans="1:14" s="45" customFormat="1">
      <c r="A728" s="140"/>
      <c r="B728" s="141" t="s">
        <v>403</v>
      </c>
      <c r="C728" s="105" t="s">
        <v>466</v>
      </c>
      <c r="E728" s="190"/>
      <c r="F728" s="190"/>
      <c r="G728" s="211"/>
      <c r="H728" s="186"/>
      <c r="I728"/>
      <c r="J728"/>
      <c r="K728"/>
      <c r="L728"/>
      <c r="M728"/>
      <c r="N728"/>
    </row>
    <row r="729" spans="1:14" s="45" customFormat="1">
      <c r="A729" s="140"/>
      <c r="B729" s="141"/>
      <c r="C729" s="105"/>
      <c r="E729" s="190"/>
      <c r="F729" s="190"/>
      <c r="G729" s="211"/>
      <c r="H729" s="186"/>
      <c r="I729"/>
      <c r="J729"/>
      <c r="K729"/>
      <c r="L729"/>
      <c r="M729"/>
      <c r="N729"/>
    </row>
    <row r="730" spans="1:14" s="45" customFormat="1">
      <c r="A730" s="140"/>
      <c r="B730" s="141" t="s">
        <v>406</v>
      </c>
      <c r="C730" s="105" t="s">
        <v>407</v>
      </c>
      <c r="E730" s="190"/>
      <c r="F730" s="190"/>
      <c r="G730" s="211"/>
      <c r="H730" s="186"/>
      <c r="I730"/>
      <c r="J730"/>
      <c r="K730"/>
      <c r="L730"/>
      <c r="M730"/>
      <c r="N730"/>
    </row>
    <row r="731" spans="1:14" s="45" customFormat="1">
      <c r="A731" s="140"/>
      <c r="B731" s="141"/>
      <c r="C731" s="105"/>
      <c r="E731" s="190"/>
      <c r="F731" s="190"/>
      <c r="G731" s="211"/>
      <c r="H731" s="186"/>
      <c r="I731"/>
      <c r="J731"/>
      <c r="K731"/>
      <c r="L731"/>
      <c r="M731"/>
      <c r="N731"/>
    </row>
    <row r="732" spans="1:14" s="45" customFormat="1" ht="60">
      <c r="A732" s="140"/>
      <c r="B732" s="141" t="s">
        <v>467</v>
      </c>
      <c r="C732" s="105" t="s">
        <v>550</v>
      </c>
      <c r="E732" s="190"/>
      <c r="F732" s="190"/>
      <c r="G732" s="211"/>
      <c r="H732" s="186"/>
      <c r="I732"/>
      <c r="J732"/>
      <c r="K732"/>
      <c r="L732"/>
      <c r="M732"/>
      <c r="N732"/>
    </row>
    <row r="733" spans="1:14" s="45" customFormat="1" ht="16">
      <c r="A733" s="140"/>
      <c r="B733" s="141"/>
      <c r="C733" s="105" t="s">
        <v>505</v>
      </c>
      <c r="E733" s="190">
        <v>34.04</v>
      </c>
      <c r="F733" s="190" t="s">
        <v>21</v>
      </c>
      <c r="G733" s="211"/>
      <c r="H733" s="52">
        <f t="shared" ref="H733" si="117">ROUND(E733*G733,2)</f>
        <v>0</v>
      </c>
      <c r="I733"/>
      <c r="J733"/>
      <c r="K733"/>
      <c r="L733"/>
      <c r="M733"/>
      <c r="N733"/>
    </row>
    <row r="734" spans="1:14" s="45" customFormat="1">
      <c r="A734" s="140"/>
      <c r="B734" s="141"/>
      <c r="C734" s="105"/>
      <c r="E734" s="190"/>
      <c r="F734" s="190"/>
      <c r="G734" s="211"/>
      <c r="H734" s="186"/>
      <c r="I734"/>
      <c r="J734"/>
      <c r="K734"/>
      <c r="L734"/>
      <c r="M734"/>
      <c r="N734"/>
    </row>
    <row r="735" spans="1:14" s="45" customFormat="1" ht="30">
      <c r="A735" s="140"/>
      <c r="B735" s="141" t="s">
        <v>469</v>
      </c>
      <c r="C735" s="105" t="s">
        <v>551</v>
      </c>
      <c r="E735" s="190"/>
      <c r="F735" s="190"/>
      <c r="G735" s="211"/>
      <c r="H735" s="186"/>
      <c r="I735"/>
      <c r="J735"/>
      <c r="K735"/>
      <c r="L735"/>
      <c r="M735"/>
      <c r="N735"/>
    </row>
    <row r="736" spans="1:14" s="45" customFormat="1" ht="16">
      <c r="A736" s="140"/>
      <c r="B736" s="141"/>
      <c r="C736" s="105" t="s">
        <v>505</v>
      </c>
      <c r="E736" s="190">
        <v>27</v>
      </c>
      <c r="F736" s="190" t="s">
        <v>21</v>
      </c>
      <c r="G736" s="211"/>
      <c r="H736" s="52">
        <f t="shared" ref="H736" si="118">ROUND(E736*G736,2)</f>
        <v>0</v>
      </c>
      <c r="I736"/>
      <c r="J736"/>
      <c r="K736"/>
      <c r="L736"/>
      <c r="M736"/>
      <c r="N736"/>
    </row>
    <row r="737" spans="1:14" s="45" customFormat="1">
      <c r="A737" s="140"/>
      <c r="B737" s="141"/>
      <c r="C737" s="105"/>
      <c r="E737" s="190"/>
      <c r="F737" s="190"/>
      <c r="G737" s="211"/>
      <c r="H737" s="186"/>
      <c r="I737"/>
      <c r="J737"/>
      <c r="K737"/>
      <c r="L737"/>
      <c r="M737"/>
      <c r="N737"/>
    </row>
    <row r="738" spans="1:14" s="45" customFormat="1" ht="75">
      <c r="A738" s="140"/>
      <c r="B738" s="141" t="s">
        <v>471</v>
      </c>
      <c r="C738" s="105" t="s">
        <v>532</v>
      </c>
      <c r="E738" s="190"/>
      <c r="F738" s="190"/>
      <c r="G738" s="211"/>
      <c r="H738" s="186"/>
      <c r="I738"/>
      <c r="J738"/>
      <c r="K738"/>
      <c r="L738"/>
      <c r="M738"/>
      <c r="N738"/>
    </row>
    <row r="739" spans="1:14" s="45" customFormat="1" ht="16">
      <c r="A739" s="140"/>
      <c r="B739" s="141"/>
      <c r="C739" s="105" t="s">
        <v>533</v>
      </c>
      <c r="E739" s="190">
        <v>1</v>
      </c>
      <c r="F739" s="190" t="s">
        <v>22</v>
      </c>
      <c r="G739" s="211"/>
      <c r="H739" s="52">
        <f t="shared" ref="H739" si="119">ROUND(E739*G739,2)</f>
        <v>0</v>
      </c>
      <c r="I739"/>
      <c r="J739"/>
      <c r="K739"/>
      <c r="L739"/>
      <c r="M739"/>
      <c r="N739"/>
    </row>
    <row r="740" spans="1:14" s="45" customFormat="1">
      <c r="A740" s="140"/>
      <c r="B740" s="141"/>
      <c r="C740" s="105"/>
      <c r="E740" s="190"/>
      <c r="F740" s="190"/>
      <c r="G740" s="211"/>
      <c r="H740" s="186"/>
      <c r="I740"/>
      <c r="J740"/>
      <c r="K740"/>
      <c r="L740"/>
      <c r="M740"/>
      <c r="N740"/>
    </row>
    <row r="741" spans="1:14" s="45" customFormat="1" ht="90">
      <c r="A741" s="140"/>
      <c r="B741" s="141" t="s">
        <v>473</v>
      </c>
      <c r="C741" s="105" t="s">
        <v>552</v>
      </c>
      <c r="E741" s="190"/>
      <c r="F741" s="190"/>
      <c r="G741" s="211"/>
      <c r="H741" s="186"/>
      <c r="I741"/>
      <c r="J741"/>
      <c r="K741"/>
      <c r="L741"/>
      <c r="M741"/>
      <c r="N741"/>
    </row>
    <row r="742" spans="1:14" s="45" customFormat="1" ht="16">
      <c r="A742" s="140"/>
      <c r="B742" s="141"/>
      <c r="C742" s="105" t="s">
        <v>534</v>
      </c>
      <c r="E742" s="190">
        <v>1</v>
      </c>
      <c r="F742" s="190" t="s">
        <v>22</v>
      </c>
      <c r="G742" s="211"/>
      <c r="H742" s="52">
        <f t="shared" ref="H742" si="120">ROUND(E742*G742,2)</f>
        <v>0</v>
      </c>
      <c r="I742"/>
      <c r="J742"/>
      <c r="K742"/>
      <c r="L742"/>
      <c r="M742"/>
      <c r="N742"/>
    </row>
    <row r="743" spans="1:14" s="45" customFormat="1">
      <c r="A743" s="140"/>
      <c r="B743" s="141"/>
      <c r="C743" s="105"/>
      <c r="E743" s="190"/>
      <c r="F743" s="190"/>
      <c r="G743" s="211"/>
      <c r="H743" s="186"/>
      <c r="I743"/>
      <c r="J743"/>
      <c r="K743"/>
      <c r="L743"/>
      <c r="M743"/>
      <c r="N743"/>
    </row>
    <row r="744" spans="1:14" s="45" customFormat="1" ht="90">
      <c r="A744" s="140"/>
      <c r="B744" s="141" t="s">
        <v>477</v>
      </c>
      <c r="C744" s="105" t="s">
        <v>553</v>
      </c>
      <c r="E744" s="190"/>
      <c r="F744" s="190"/>
      <c r="G744" s="211"/>
      <c r="H744" s="186"/>
      <c r="I744"/>
      <c r="J744"/>
      <c r="K744"/>
      <c r="L744"/>
      <c r="M744"/>
      <c r="N744"/>
    </row>
    <row r="745" spans="1:14" s="45" customFormat="1" ht="16">
      <c r="A745" s="140"/>
      <c r="B745" s="141"/>
      <c r="C745" s="105" t="s">
        <v>535</v>
      </c>
      <c r="E745" s="190">
        <v>1</v>
      </c>
      <c r="F745" s="190" t="s">
        <v>22</v>
      </c>
      <c r="G745" s="211"/>
      <c r="H745" s="52">
        <f t="shared" ref="H745" si="121">ROUND(E745*G745,2)</f>
        <v>0</v>
      </c>
      <c r="I745"/>
      <c r="J745"/>
      <c r="K745"/>
      <c r="L745"/>
      <c r="M745"/>
      <c r="N745"/>
    </row>
    <row r="746" spans="1:14" s="45" customFormat="1" ht="105">
      <c r="A746" s="140"/>
      <c r="B746" s="141" t="s">
        <v>478</v>
      </c>
      <c r="C746" s="105" t="s">
        <v>554</v>
      </c>
      <c r="E746" s="190"/>
      <c r="F746" s="190"/>
      <c r="G746" s="211"/>
      <c r="H746" s="186"/>
      <c r="I746"/>
      <c r="J746"/>
      <c r="K746"/>
      <c r="L746"/>
      <c r="M746"/>
      <c r="N746"/>
    </row>
    <row r="747" spans="1:14" s="45" customFormat="1">
      <c r="A747" s="140"/>
      <c r="B747" s="141"/>
      <c r="C747" s="105"/>
      <c r="E747" s="190"/>
      <c r="F747" s="190"/>
      <c r="G747" s="211"/>
      <c r="H747" s="186"/>
      <c r="I747"/>
      <c r="J747"/>
      <c r="K747"/>
      <c r="L747"/>
      <c r="M747"/>
      <c r="N747"/>
    </row>
    <row r="748" spans="1:14" s="45" customFormat="1" ht="16">
      <c r="A748" s="140"/>
      <c r="B748" s="141"/>
      <c r="C748" s="105" t="s">
        <v>508</v>
      </c>
      <c r="E748" s="190">
        <v>1</v>
      </c>
      <c r="F748" s="190" t="s">
        <v>22</v>
      </c>
      <c r="G748" s="211"/>
      <c r="H748" s="52">
        <f t="shared" ref="H748" si="122">ROUND(E748*G748,2)</f>
        <v>0</v>
      </c>
      <c r="I748"/>
      <c r="J748"/>
      <c r="K748"/>
      <c r="L748"/>
      <c r="M748"/>
      <c r="N748"/>
    </row>
    <row r="749" spans="1:14" s="45" customFormat="1">
      <c r="A749" s="140"/>
      <c r="B749" s="141"/>
      <c r="C749" s="105"/>
      <c r="E749" s="190"/>
      <c r="F749" s="190"/>
      <c r="G749" s="211"/>
      <c r="H749" s="186"/>
      <c r="I749"/>
      <c r="J749"/>
      <c r="K749"/>
      <c r="L749"/>
      <c r="M749"/>
      <c r="N749"/>
    </row>
    <row r="750" spans="1:14" s="45" customFormat="1" ht="16">
      <c r="A750" s="140"/>
      <c r="B750" s="141" t="s">
        <v>479</v>
      </c>
      <c r="C750" s="105" t="s">
        <v>509</v>
      </c>
      <c r="E750" s="190">
        <v>21.99</v>
      </c>
      <c r="F750" s="190" t="s">
        <v>21</v>
      </c>
      <c r="G750" s="211"/>
      <c r="H750" s="52">
        <f t="shared" ref="H750" si="123">ROUND(E750*G750,2)</f>
        <v>0</v>
      </c>
      <c r="I750"/>
      <c r="J750"/>
      <c r="K750"/>
      <c r="L750"/>
      <c r="M750"/>
      <c r="N750"/>
    </row>
    <row r="751" spans="1:14" s="45" customFormat="1">
      <c r="A751" s="140"/>
      <c r="B751" s="141"/>
      <c r="C751" s="105"/>
      <c r="E751" s="190"/>
      <c r="F751" s="190"/>
      <c r="G751" s="211"/>
      <c r="H751" s="186"/>
      <c r="I751"/>
      <c r="J751"/>
      <c r="K751"/>
      <c r="L751"/>
      <c r="M751"/>
      <c r="N751"/>
    </row>
    <row r="752" spans="1:14" s="45" customFormat="1" ht="16">
      <c r="A752" s="140"/>
      <c r="B752" s="141" t="s">
        <v>536</v>
      </c>
      <c r="C752" s="105" t="s">
        <v>480</v>
      </c>
      <c r="E752" s="190">
        <v>21.99</v>
      </c>
      <c r="F752" s="190" t="s">
        <v>21</v>
      </c>
      <c r="G752" s="211"/>
      <c r="H752" s="52">
        <f t="shared" ref="H752" si="124">ROUND(E752*G752,2)</f>
        <v>0</v>
      </c>
      <c r="I752"/>
      <c r="J752"/>
      <c r="K752"/>
      <c r="L752"/>
      <c r="M752"/>
      <c r="N752"/>
    </row>
    <row r="753" spans="1:14" s="45" customFormat="1">
      <c r="A753" s="140"/>
      <c r="B753" s="141"/>
      <c r="C753" s="105"/>
      <c r="E753" s="190"/>
      <c r="F753" s="190"/>
      <c r="G753" s="211"/>
      <c r="H753" s="186"/>
      <c r="I753"/>
      <c r="J753"/>
      <c r="K753"/>
      <c r="L753"/>
      <c r="M753"/>
      <c r="N753"/>
    </row>
    <row r="754" spans="1:14" s="45" customFormat="1">
      <c r="A754" s="140"/>
      <c r="B754" s="141"/>
      <c r="C754" s="105"/>
      <c r="E754" s="190"/>
      <c r="F754" s="190"/>
      <c r="G754" s="211"/>
      <c r="H754" s="186"/>
      <c r="I754"/>
      <c r="J754"/>
      <c r="K754"/>
      <c r="L754"/>
      <c r="M754"/>
      <c r="N754"/>
    </row>
    <row r="755" spans="1:14" s="45" customFormat="1">
      <c r="A755" s="140"/>
      <c r="B755" s="141" t="s">
        <v>404</v>
      </c>
      <c r="C755" s="105" t="s">
        <v>405</v>
      </c>
      <c r="E755" s="190"/>
      <c r="F755" s="190"/>
      <c r="G755" s="211"/>
      <c r="H755" s="186"/>
      <c r="I755"/>
      <c r="J755"/>
      <c r="K755"/>
      <c r="L755"/>
      <c r="M755"/>
      <c r="N755"/>
    </row>
    <row r="756" spans="1:14" s="45" customFormat="1">
      <c r="A756" s="140"/>
      <c r="B756" s="141"/>
      <c r="C756" s="105"/>
      <c r="E756" s="190"/>
      <c r="F756" s="190"/>
      <c r="G756" s="211"/>
      <c r="H756" s="186"/>
      <c r="I756"/>
      <c r="J756"/>
      <c r="K756"/>
      <c r="L756"/>
      <c r="M756"/>
      <c r="N756"/>
    </row>
    <row r="757" spans="1:14" s="45" customFormat="1">
      <c r="A757" s="140"/>
      <c r="B757" s="141" t="s">
        <v>406</v>
      </c>
      <c r="C757" s="105" t="s">
        <v>407</v>
      </c>
      <c r="E757" s="190"/>
      <c r="F757" s="190"/>
      <c r="G757" s="211"/>
      <c r="H757" s="186"/>
      <c r="I757"/>
      <c r="J757"/>
      <c r="K757"/>
      <c r="L757"/>
      <c r="M757"/>
      <c r="N757"/>
    </row>
    <row r="758" spans="1:14" s="45" customFormat="1">
      <c r="A758" s="140"/>
      <c r="B758" s="141"/>
      <c r="C758" s="105"/>
      <c r="E758" s="190"/>
      <c r="F758" s="190"/>
      <c r="G758" s="211"/>
      <c r="H758" s="186"/>
      <c r="I758"/>
      <c r="J758"/>
      <c r="K758"/>
      <c r="L758"/>
      <c r="M758"/>
      <c r="N758"/>
    </row>
    <row r="759" spans="1:14" s="45" customFormat="1" ht="45">
      <c r="A759" s="140"/>
      <c r="B759" s="141" t="s">
        <v>482</v>
      </c>
      <c r="C759" s="105" t="s">
        <v>483</v>
      </c>
      <c r="E759" s="190">
        <v>1</v>
      </c>
      <c r="F759" s="190" t="s">
        <v>14</v>
      </c>
      <c r="G759" s="211"/>
      <c r="H759" s="52">
        <f t="shared" ref="H759" si="125">ROUND(E759*G759,2)</f>
        <v>0</v>
      </c>
      <c r="I759"/>
      <c r="J759"/>
      <c r="K759"/>
      <c r="L759"/>
      <c r="M759"/>
      <c r="N759"/>
    </row>
    <row r="760" spans="1:14" s="45" customFormat="1">
      <c r="A760" s="140"/>
      <c r="B760" s="141"/>
      <c r="C760" s="105"/>
      <c r="D760" s="105"/>
      <c r="E760" s="190"/>
      <c r="F760" s="190"/>
      <c r="G760" s="211"/>
      <c r="H760" s="186"/>
      <c r="I760"/>
      <c r="J760"/>
      <c r="K760"/>
      <c r="L760"/>
      <c r="M760"/>
      <c r="N760"/>
    </row>
    <row r="761" spans="1:14" s="45" customFormat="1">
      <c r="A761" s="140"/>
      <c r="B761" s="141"/>
      <c r="C761" s="158" t="s">
        <v>555</v>
      </c>
      <c r="D761" s="105"/>
      <c r="E761" s="190"/>
      <c r="F761" s="190"/>
      <c r="G761" s="211"/>
      <c r="H761" s="186"/>
      <c r="I761"/>
      <c r="J761"/>
      <c r="K761"/>
      <c r="L761"/>
      <c r="M761"/>
      <c r="N761"/>
    </row>
    <row r="762" spans="1:14" s="45" customFormat="1" ht="90">
      <c r="A762" s="47"/>
      <c r="B762" s="141" t="s">
        <v>590</v>
      </c>
      <c r="C762" s="105" t="s">
        <v>556</v>
      </c>
      <c r="D762" s="48"/>
      <c r="E762" s="190">
        <v>2</v>
      </c>
      <c r="F762" s="190" t="s">
        <v>22</v>
      </c>
      <c r="G762" s="211"/>
      <c r="H762" s="52">
        <f t="shared" ref="H762" si="126">ROUND(E762*G762,2)</f>
        <v>0</v>
      </c>
      <c r="I762"/>
      <c r="J762"/>
      <c r="K762"/>
      <c r="L762"/>
      <c r="M762"/>
      <c r="N762"/>
    </row>
    <row r="763" spans="1:14" s="45" customFormat="1">
      <c r="A763" s="47"/>
      <c r="B763" s="47"/>
      <c r="C763" s="48"/>
      <c r="D763" s="48"/>
      <c r="E763" s="49"/>
      <c r="F763" s="49"/>
      <c r="G763" s="51"/>
      <c r="H763" s="165"/>
      <c r="I763"/>
      <c r="J763"/>
      <c r="K763"/>
      <c r="L763"/>
      <c r="M763"/>
      <c r="N763"/>
    </row>
    <row r="764" spans="1:14" s="45" customFormat="1" ht="90">
      <c r="A764" s="47"/>
      <c r="B764" s="47" t="s">
        <v>591</v>
      </c>
      <c r="C764" s="105" t="s">
        <v>556</v>
      </c>
      <c r="D764" s="48"/>
      <c r="E764" s="190">
        <v>1</v>
      </c>
      <c r="F764" s="190" t="s">
        <v>22</v>
      </c>
      <c r="G764" s="211"/>
      <c r="H764" s="52">
        <f t="shared" ref="H764" si="127">ROUND(E764*G764,2)</f>
        <v>0</v>
      </c>
      <c r="I764"/>
      <c r="J764"/>
      <c r="K764"/>
      <c r="L764"/>
      <c r="M764"/>
      <c r="N764"/>
    </row>
    <row r="765" spans="1:14" s="45" customFormat="1">
      <c r="A765" s="47"/>
      <c r="B765" s="47"/>
      <c r="C765" s="135"/>
      <c r="D765" s="48"/>
      <c r="E765" s="49"/>
      <c r="F765" s="49"/>
      <c r="G765" s="51"/>
      <c r="H765" s="165"/>
      <c r="I765"/>
      <c r="J765"/>
      <c r="K765"/>
      <c r="L765"/>
      <c r="M765"/>
      <c r="N765"/>
    </row>
    <row r="766" spans="1:14" s="45" customFormat="1" ht="90">
      <c r="A766" s="47"/>
      <c r="B766" s="47" t="s">
        <v>594</v>
      </c>
      <c r="C766" s="105" t="s">
        <v>593</v>
      </c>
      <c r="D766" s="48"/>
      <c r="E766" s="190">
        <v>1</v>
      </c>
      <c r="F766" s="190" t="s">
        <v>22</v>
      </c>
      <c r="G766" s="211"/>
      <c r="H766" s="52">
        <f t="shared" ref="H766" si="128">ROUND(E766*G766,2)</f>
        <v>0</v>
      </c>
      <c r="I766"/>
      <c r="J766"/>
      <c r="K766"/>
      <c r="L766"/>
      <c r="M766"/>
      <c r="N766"/>
    </row>
    <row r="767" spans="1:14" s="45" customFormat="1">
      <c r="A767" s="47"/>
      <c r="B767" s="47"/>
      <c r="C767" s="135"/>
      <c r="D767" s="48"/>
      <c r="E767" s="49"/>
      <c r="F767" s="49"/>
      <c r="G767" s="51"/>
      <c r="H767" s="165"/>
      <c r="I767"/>
      <c r="J767"/>
      <c r="K767"/>
      <c r="L767"/>
      <c r="M767"/>
      <c r="N767"/>
    </row>
    <row r="768" spans="1:14" s="45" customFormat="1" ht="105">
      <c r="A768" s="47"/>
      <c r="B768" s="47" t="s">
        <v>595</v>
      </c>
      <c r="C768" s="105" t="s">
        <v>592</v>
      </c>
      <c r="D768" s="48"/>
      <c r="E768" s="190">
        <v>1</v>
      </c>
      <c r="F768" s="190" t="s">
        <v>22</v>
      </c>
      <c r="G768" s="211"/>
      <c r="H768" s="52">
        <f t="shared" ref="H768" si="129">ROUND(E768*G768,2)</f>
        <v>0</v>
      </c>
      <c r="I768"/>
      <c r="J768"/>
      <c r="K768"/>
      <c r="L768"/>
      <c r="M768"/>
      <c r="N768"/>
    </row>
    <row r="769" spans="1:14" s="45" customFormat="1">
      <c r="A769" s="47"/>
      <c r="B769" s="47"/>
      <c r="C769" s="135"/>
      <c r="D769" s="48"/>
      <c r="E769" s="49"/>
      <c r="F769" s="49"/>
      <c r="G769" s="51"/>
      <c r="H769" s="165"/>
      <c r="I769"/>
      <c r="J769"/>
      <c r="K769"/>
      <c r="L769"/>
      <c r="M769"/>
      <c r="N769"/>
    </row>
    <row r="770" spans="1:14" s="45" customFormat="1" ht="16" thickBot="1">
      <c r="A770" s="97">
        <v>6</v>
      </c>
      <c r="B770" s="86"/>
      <c r="C770" s="87" t="s">
        <v>596</v>
      </c>
      <c r="D770" s="87"/>
      <c r="E770" s="176"/>
      <c r="F770" s="176"/>
      <c r="G770" s="209"/>
      <c r="H770" s="180">
        <f>SUM(H407:H769)</f>
        <v>0</v>
      </c>
      <c r="I770"/>
      <c r="J770"/>
      <c r="K770"/>
      <c r="L770"/>
      <c r="M770"/>
      <c r="N770"/>
    </row>
    <row r="771" spans="1:14" s="45" customFormat="1" ht="16" thickTop="1">
      <c r="A771" s="103"/>
      <c r="B771" s="104"/>
      <c r="C771" s="105"/>
      <c r="D771" s="105"/>
      <c r="E771" s="190"/>
      <c r="F771" s="190"/>
      <c r="G771" s="211"/>
      <c r="H771" s="186"/>
      <c r="I771"/>
      <c r="J771"/>
      <c r="K771"/>
      <c r="L771"/>
      <c r="M771"/>
      <c r="N771"/>
    </row>
    <row r="772" spans="1:14" s="45" customFormat="1">
      <c r="A772" s="103"/>
      <c r="B772" s="104"/>
      <c r="C772" s="105"/>
      <c r="D772" s="105"/>
      <c r="E772" s="190"/>
      <c r="F772" s="190"/>
      <c r="G772" s="211"/>
      <c r="H772" s="186"/>
      <c r="I772"/>
      <c r="J772"/>
      <c r="K772"/>
      <c r="L772"/>
      <c r="M772"/>
      <c r="N772"/>
    </row>
    <row r="773" spans="1:14" s="45" customFormat="1">
      <c r="A773" s="103"/>
      <c r="B773" s="104"/>
      <c r="C773" s="105"/>
      <c r="D773" s="105"/>
      <c r="E773" s="190"/>
      <c r="F773" s="190"/>
      <c r="G773" s="211"/>
      <c r="H773" s="186"/>
      <c r="I773"/>
      <c r="J773"/>
      <c r="K773"/>
      <c r="L773"/>
      <c r="M773"/>
      <c r="N773"/>
    </row>
    <row r="774" spans="1:14" s="45" customFormat="1">
      <c r="A774" s="103"/>
      <c r="B774" s="104"/>
      <c r="C774" s="105"/>
      <c r="D774" s="105"/>
      <c r="E774" s="190"/>
      <c r="F774" s="190"/>
      <c r="G774" s="211"/>
      <c r="H774" s="186"/>
      <c r="I774"/>
      <c r="J774"/>
      <c r="K774"/>
      <c r="L774"/>
      <c r="M774"/>
      <c r="N774"/>
    </row>
    <row r="775" spans="1:14" s="45" customFormat="1">
      <c r="A775" s="103"/>
      <c r="B775" s="104"/>
      <c r="C775" s="105"/>
      <c r="D775" s="105"/>
      <c r="E775" s="190"/>
      <c r="F775" s="190"/>
      <c r="G775" s="211"/>
      <c r="H775" s="186"/>
      <c r="I775"/>
      <c r="J775"/>
      <c r="K775"/>
      <c r="L775"/>
      <c r="M775"/>
      <c r="N775"/>
    </row>
    <row r="776" spans="1:14" s="45" customFormat="1">
      <c r="A776" s="47"/>
      <c r="B776" s="47"/>
      <c r="C776" s="48"/>
      <c r="D776" s="48"/>
      <c r="E776" s="49"/>
      <c r="F776" s="49"/>
      <c r="G776" s="51"/>
      <c r="H776" s="165"/>
      <c r="I776"/>
      <c r="J776"/>
      <c r="K776"/>
      <c r="L776"/>
      <c r="M776"/>
      <c r="N776"/>
    </row>
    <row r="777" spans="1:14" s="45" customFormat="1">
      <c r="A777" s="39">
        <v>7</v>
      </c>
      <c r="B777" s="40"/>
      <c r="C777" s="42" t="s">
        <v>171</v>
      </c>
      <c r="D777" s="42"/>
      <c r="E777" s="43"/>
      <c r="F777" s="43"/>
      <c r="G777" s="44"/>
      <c r="H777" s="175"/>
      <c r="I777"/>
      <c r="J777"/>
      <c r="K777"/>
      <c r="L777"/>
      <c r="M777"/>
      <c r="N777"/>
    </row>
    <row r="778" spans="1:14" s="45" customFormat="1">
      <c r="A778" s="47"/>
      <c r="B778" s="47"/>
      <c r="C778" s="48"/>
      <c r="D778" s="48"/>
      <c r="E778" s="49"/>
      <c r="F778" s="49"/>
      <c r="G778" s="51"/>
      <c r="H778" s="165"/>
      <c r="I778"/>
      <c r="J778"/>
      <c r="K778"/>
      <c r="L778"/>
      <c r="M778"/>
      <c r="N778"/>
    </row>
    <row r="779" spans="1:14" s="45" customFormat="1">
      <c r="A779" s="47"/>
      <c r="B779" s="58"/>
      <c r="C779" s="48"/>
      <c r="D779" s="48"/>
      <c r="E779" s="49"/>
      <c r="F779" s="49"/>
      <c r="G779" s="51"/>
      <c r="H779" s="165"/>
      <c r="I779"/>
      <c r="J779"/>
      <c r="K779"/>
      <c r="L779"/>
      <c r="M779"/>
      <c r="N779"/>
    </row>
    <row r="780" spans="1:14" s="45" customFormat="1" ht="31">
      <c r="A780" s="47"/>
      <c r="B780" s="58"/>
      <c r="C780" s="98" t="s">
        <v>175</v>
      </c>
      <c r="D780" s="98"/>
      <c r="E780" s="59"/>
      <c r="F780" s="59"/>
      <c r="G780" s="60"/>
      <c r="H780" s="179"/>
      <c r="I780"/>
      <c r="J780"/>
      <c r="K780"/>
      <c r="L780"/>
      <c r="M780"/>
      <c r="N780"/>
    </row>
    <row r="781" spans="1:14" s="45" customFormat="1">
      <c r="A781" s="47"/>
      <c r="B781" s="58"/>
      <c r="C781" s="106"/>
      <c r="D781" s="106"/>
      <c r="E781" s="59"/>
      <c r="F781" s="59"/>
      <c r="G781" s="60"/>
      <c r="H781" s="179"/>
      <c r="I781"/>
      <c r="J781"/>
      <c r="K781"/>
      <c r="L781"/>
      <c r="M781"/>
      <c r="N781"/>
    </row>
    <row r="782" spans="1:14" s="45" customFormat="1">
      <c r="A782" s="47"/>
      <c r="B782" s="47"/>
      <c r="C782" s="106" t="s">
        <v>173</v>
      </c>
      <c r="D782" s="106"/>
      <c r="E782" s="49"/>
      <c r="F782" s="49"/>
      <c r="G782" s="51"/>
      <c r="H782" s="165"/>
      <c r="I782"/>
      <c r="J782"/>
      <c r="K782"/>
      <c r="L782"/>
      <c r="M782"/>
      <c r="N782"/>
    </row>
    <row r="783" spans="1:14" s="45" customFormat="1" ht="75">
      <c r="A783" s="47">
        <v>7</v>
      </c>
      <c r="B783" s="58">
        <v>1</v>
      </c>
      <c r="C783" s="48" t="s">
        <v>642</v>
      </c>
      <c r="D783" s="48">
        <v>131</v>
      </c>
      <c r="E783" s="49">
        <v>140</v>
      </c>
      <c r="F783" s="49" t="s">
        <v>15</v>
      </c>
      <c r="G783" s="217"/>
      <c r="H783" s="165">
        <f>ROUND(E783*G783,2)</f>
        <v>0</v>
      </c>
      <c r="I783"/>
      <c r="J783"/>
      <c r="K783"/>
      <c r="L783"/>
      <c r="M783"/>
      <c r="N783"/>
    </row>
    <row r="784" spans="1:14" s="45" customFormat="1">
      <c r="A784" s="47"/>
      <c r="B784" s="47"/>
      <c r="C784" s="48"/>
      <c r="D784" s="48"/>
      <c r="E784" s="49"/>
      <c r="F784" s="49"/>
      <c r="G784" s="51"/>
      <c r="H784" s="165"/>
      <c r="I784"/>
      <c r="J784"/>
      <c r="K784"/>
      <c r="L784"/>
      <c r="M784"/>
      <c r="N784"/>
    </row>
    <row r="785" spans="1:14" s="45" customFormat="1">
      <c r="A785" s="47">
        <v>7</v>
      </c>
      <c r="B785" s="58">
        <v>2</v>
      </c>
      <c r="C785" s="99" t="s">
        <v>633</v>
      </c>
      <c r="D785" s="48"/>
      <c r="E785" s="195">
        <v>87</v>
      </c>
      <c r="F785" s="49" t="s">
        <v>21</v>
      </c>
      <c r="G785" s="217"/>
      <c r="H785" s="165">
        <f>ROUND(E785*G785,2)</f>
        <v>0</v>
      </c>
      <c r="I785"/>
      <c r="J785"/>
      <c r="K785"/>
      <c r="L785"/>
      <c r="M785"/>
      <c r="N785"/>
    </row>
    <row r="786" spans="1:14" s="45" customFormat="1">
      <c r="A786" s="47"/>
      <c r="B786" s="58"/>
      <c r="C786" s="135"/>
      <c r="D786" s="48"/>
      <c r="E786" s="49"/>
      <c r="F786" s="49"/>
      <c r="G786" s="51"/>
      <c r="H786" s="165"/>
      <c r="I786"/>
      <c r="J786"/>
      <c r="K786"/>
      <c r="L786"/>
      <c r="M786"/>
      <c r="N786"/>
    </row>
    <row r="787" spans="1:14" s="45" customFormat="1">
      <c r="A787" s="47"/>
      <c r="B787" s="47"/>
      <c r="C787" s="48" t="s">
        <v>174</v>
      </c>
      <c r="D787" s="48"/>
      <c r="E787" s="49"/>
      <c r="F787" s="49"/>
      <c r="G787" s="51"/>
      <c r="H787" s="165"/>
      <c r="I787"/>
      <c r="J787"/>
      <c r="K787"/>
      <c r="L787"/>
      <c r="M787"/>
      <c r="N787"/>
    </row>
    <row r="788" spans="1:14" s="45" customFormat="1" ht="123" customHeight="1">
      <c r="A788" s="47">
        <v>7</v>
      </c>
      <c r="B788" s="58">
        <v>3</v>
      </c>
      <c r="C788" s="48" t="s">
        <v>621</v>
      </c>
      <c r="D788" s="48"/>
      <c r="E788" s="49">
        <v>25</v>
      </c>
      <c r="F788" s="49" t="s">
        <v>15</v>
      </c>
      <c r="G788" s="51"/>
      <c r="H788" s="165">
        <f>ROUND(E788*G788,2)</f>
        <v>0</v>
      </c>
      <c r="I788"/>
      <c r="J788"/>
      <c r="K788"/>
      <c r="L788"/>
      <c r="M788"/>
      <c r="N788"/>
    </row>
    <row r="789" spans="1:14" s="45" customFormat="1">
      <c r="A789" s="47"/>
      <c r="B789" s="47"/>
      <c r="C789" s="48"/>
      <c r="D789" s="48"/>
      <c r="E789" s="49"/>
      <c r="F789" s="49"/>
      <c r="G789" s="51"/>
      <c r="H789" s="165"/>
      <c r="I789"/>
      <c r="J789"/>
      <c r="K789"/>
      <c r="L789"/>
      <c r="M789"/>
      <c r="N789"/>
    </row>
    <row r="790" spans="1:14" s="45" customFormat="1" ht="45">
      <c r="A790" s="47">
        <v>7</v>
      </c>
      <c r="B790" s="58">
        <v>4</v>
      </c>
      <c r="C790" s="48" t="s">
        <v>635</v>
      </c>
      <c r="D790" s="48"/>
      <c r="E790" s="195">
        <f>33+156+7+7</f>
        <v>203</v>
      </c>
      <c r="F790" s="49" t="s">
        <v>21</v>
      </c>
      <c r="G790" s="51"/>
      <c r="H790" s="165">
        <f>ROUND(E790*G790,2)</f>
        <v>0</v>
      </c>
      <c r="I790"/>
      <c r="J790"/>
      <c r="K790"/>
      <c r="L790"/>
      <c r="M790"/>
      <c r="N790"/>
    </row>
    <row r="791" spans="1:14" s="45" customFormat="1">
      <c r="A791" s="47"/>
      <c r="B791" s="47"/>
      <c r="C791" s="48"/>
      <c r="D791" s="48"/>
      <c r="E791" s="195"/>
      <c r="F791" s="49"/>
      <c r="G791" s="51"/>
      <c r="H791" s="165"/>
      <c r="I791"/>
      <c r="J791"/>
      <c r="K791"/>
      <c r="L791"/>
      <c r="M791"/>
      <c r="N791"/>
    </row>
    <row r="792" spans="1:14" s="45" customFormat="1" ht="45">
      <c r="A792" s="47">
        <v>7</v>
      </c>
      <c r="B792" s="58">
        <v>5</v>
      </c>
      <c r="C792" s="48" t="s">
        <v>176</v>
      </c>
      <c r="D792" s="48"/>
      <c r="E792" s="49">
        <v>3.4</v>
      </c>
      <c r="F792" s="49" t="s">
        <v>57</v>
      </c>
      <c r="G792" s="51"/>
      <c r="H792" s="165">
        <f>ROUND(E792*G792,2)</f>
        <v>0</v>
      </c>
      <c r="I792"/>
      <c r="J792"/>
      <c r="K792"/>
      <c r="L792"/>
      <c r="M792"/>
      <c r="N792"/>
    </row>
    <row r="793" spans="1:14" s="45" customFormat="1">
      <c r="A793" s="47"/>
      <c r="B793" s="58"/>
      <c r="C793" s="48"/>
      <c r="D793" s="48"/>
      <c r="E793" s="49"/>
      <c r="F793" s="49"/>
      <c r="G793" s="51"/>
      <c r="H793" s="165"/>
      <c r="I793"/>
      <c r="J793"/>
      <c r="K793"/>
      <c r="L793"/>
      <c r="M793"/>
      <c r="N793"/>
    </row>
    <row r="794" spans="1:14" s="45" customFormat="1">
      <c r="A794" s="47">
        <v>7</v>
      </c>
      <c r="B794" s="58">
        <v>6</v>
      </c>
      <c r="C794" s="48" t="s">
        <v>177</v>
      </c>
      <c r="D794" s="48"/>
      <c r="E794" s="49">
        <v>5</v>
      </c>
      <c r="F794" s="49" t="s">
        <v>15</v>
      </c>
      <c r="G794" s="51"/>
      <c r="H794" s="165">
        <f>ROUND(E794*G794,2)</f>
        <v>0</v>
      </c>
      <c r="I794"/>
      <c r="J794"/>
      <c r="K794"/>
      <c r="L794"/>
      <c r="M794"/>
      <c r="N794"/>
    </row>
    <row r="795" spans="1:14" s="45" customFormat="1">
      <c r="A795" s="47"/>
      <c r="B795" s="58"/>
      <c r="C795" s="48"/>
      <c r="D795" s="48"/>
      <c r="E795" s="49"/>
      <c r="F795" s="49"/>
      <c r="G795" s="51"/>
      <c r="H795" s="165"/>
      <c r="I795"/>
      <c r="J795"/>
      <c r="K795"/>
      <c r="L795"/>
      <c r="M795"/>
      <c r="N795"/>
    </row>
    <row r="796" spans="1:14" s="45" customFormat="1" ht="30">
      <c r="A796" s="47">
        <v>7</v>
      </c>
      <c r="B796" s="58">
        <v>7</v>
      </c>
      <c r="C796" s="48" t="s">
        <v>614</v>
      </c>
      <c r="D796" s="48"/>
      <c r="E796" s="49">
        <v>6</v>
      </c>
      <c r="F796" s="49" t="s">
        <v>22</v>
      </c>
      <c r="G796" s="51"/>
      <c r="H796" s="165">
        <f>ROUND(E796*G796,2)</f>
        <v>0</v>
      </c>
      <c r="I796"/>
      <c r="J796"/>
      <c r="K796"/>
      <c r="L796"/>
      <c r="M796"/>
      <c r="N796"/>
    </row>
    <row r="797" spans="1:14" s="45" customFormat="1">
      <c r="A797" s="47"/>
      <c r="B797" s="58"/>
      <c r="C797" s="48"/>
      <c r="D797" s="48"/>
      <c r="E797" s="49"/>
      <c r="F797" s="49"/>
      <c r="G797" s="51"/>
      <c r="H797" s="165"/>
      <c r="I797"/>
      <c r="J797"/>
      <c r="K797"/>
      <c r="L797"/>
      <c r="M797"/>
      <c r="N797"/>
    </row>
    <row r="798" spans="1:14" s="45" customFormat="1" ht="60">
      <c r="A798" s="47">
        <v>7</v>
      </c>
      <c r="B798" s="58">
        <v>8</v>
      </c>
      <c r="C798" s="48" t="s">
        <v>178</v>
      </c>
      <c r="D798" s="48"/>
      <c r="E798" s="49">
        <v>5</v>
      </c>
      <c r="F798" s="49" t="s">
        <v>22</v>
      </c>
      <c r="G798" s="51"/>
      <c r="H798" s="165">
        <f>ROUND(E798*G798,2)</f>
        <v>0</v>
      </c>
      <c r="I798"/>
      <c r="J798"/>
      <c r="K798"/>
      <c r="L798"/>
      <c r="M798"/>
      <c r="N798"/>
    </row>
    <row r="799" spans="1:14" s="45" customFormat="1">
      <c r="A799" s="47"/>
      <c r="B799" s="58"/>
      <c r="C799" s="48"/>
      <c r="D799" s="48"/>
      <c r="E799" s="49"/>
      <c r="F799" s="49"/>
      <c r="G799" s="51"/>
      <c r="H799" s="165"/>
      <c r="I799"/>
      <c r="J799"/>
      <c r="K799"/>
      <c r="L799"/>
      <c r="M799"/>
      <c r="N799"/>
    </row>
    <row r="800" spans="1:14" s="45" customFormat="1" ht="30">
      <c r="A800" s="47">
        <v>7</v>
      </c>
      <c r="B800" s="58">
        <v>9</v>
      </c>
      <c r="C800" s="48" t="s">
        <v>179</v>
      </c>
      <c r="D800" s="48"/>
      <c r="E800" s="49">
        <v>40</v>
      </c>
      <c r="F800" s="49" t="s">
        <v>131</v>
      </c>
      <c r="G800" s="51"/>
      <c r="H800" s="165">
        <f>ROUND(E800*G800,2)</f>
        <v>0</v>
      </c>
      <c r="I800"/>
      <c r="J800"/>
      <c r="K800"/>
      <c r="L800"/>
      <c r="M800"/>
      <c r="N800"/>
    </row>
    <row r="801" spans="1:14" s="45" customFormat="1">
      <c r="A801" s="47"/>
      <c r="B801" s="58"/>
      <c r="C801" s="48"/>
      <c r="D801" s="48"/>
      <c r="E801" s="49"/>
      <c r="F801" s="49"/>
      <c r="G801" s="51"/>
      <c r="H801" s="165"/>
      <c r="I801"/>
      <c r="J801"/>
      <c r="K801"/>
      <c r="L801"/>
      <c r="M801"/>
      <c r="N801"/>
    </row>
    <row r="802" spans="1:14" s="45" customFormat="1" ht="75">
      <c r="A802" s="47">
        <v>7</v>
      </c>
      <c r="B802" s="58">
        <v>10</v>
      </c>
      <c r="C802" s="48" t="s">
        <v>636</v>
      </c>
      <c r="D802" s="48"/>
      <c r="E802" s="49">
        <v>9</v>
      </c>
      <c r="F802" s="49" t="s">
        <v>15</v>
      </c>
      <c r="G802" s="51"/>
      <c r="H802" s="165">
        <f>ROUND(E802*G802,2)</f>
        <v>0</v>
      </c>
      <c r="I802"/>
      <c r="J802"/>
      <c r="K802"/>
      <c r="L802"/>
      <c r="M802"/>
      <c r="N802"/>
    </row>
    <row r="803" spans="1:14" s="45" customFormat="1">
      <c r="A803" s="47"/>
      <c r="B803" s="58"/>
      <c r="C803" s="48"/>
      <c r="D803" s="48"/>
      <c r="E803" s="49"/>
      <c r="F803" s="49"/>
      <c r="G803" s="51"/>
      <c r="H803" s="165"/>
      <c r="I803"/>
      <c r="J803"/>
      <c r="K803"/>
      <c r="L803"/>
      <c r="M803"/>
      <c r="N803"/>
    </row>
    <row r="804" spans="1:14" s="45" customFormat="1">
      <c r="A804" s="47">
        <v>7</v>
      </c>
      <c r="B804" s="58">
        <v>11</v>
      </c>
      <c r="C804" s="48" t="s">
        <v>660</v>
      </c>
      <c r="D804" s="48"/>
      <c r="E804" s="49">
        <v>5</v>
      </c>
      <c r="F804" s="49" t="s">
        <v>22</v>
      </c>
      <c r="G804" s="51"/>
      <c r="H804" s="165">
        <f>ROUND(E804*G804,2)</f>
        <v>0</v>
      </c>
      <c r="I804"/>
      <c r="J804"/>
      <c r="K804"/>
      <c r="L804"/>
      <c r="M804"/>
      <c r="N804"/>
    </row>
    <row r="805" spans="1:14" s="45" customFormat="1">
      <c r="A805" s="47"/>
      <c r="B805" s="58"/>
      <c r="C805" s="48"/>
      <c r="D805" s="48"/>
      <c r="E805" s="49"/>
      <c r="F805" s="49"/>
      <c r="G805" s="51"/>
      <c r="H805" s="225"/>
      <c r="I805"/>
      <c r="J805"/>
      <c r="K805"/>
      <c r="L805"/>
      <c r="M805"/>
      <c r="N805"/>
    </row>
    <row r="806" spans="1:14" s="45" customFormat="1">
      <c r="A806" s="47">
        <v>7</v>
      </c>
      <c r="B806" s="58">
        <v>12</v>
      </c>
      <c r="C806" s="48" t="s">
        <v>661</v>
      </c>
      <c r="D806" s="48"/>
      <c r="E806" s="49">
        <v>8</v>
      </c>
      <c r="F806" s="49" t="s">
        <v>22</v>
      </c>
      <c r="G806" s="51"/>
      <c r="H806" s="165">
        <f>ROUND(E806*G806,2)</f>
        <v>0</v>
      </c>
      <c r="I806"/>
      <c r="J806"/>
      <c r="K806"/>
      <c r="L806"/>
      <c r="M806"/>
      <c r="N806"/>
    </row>
    <row r="807" spans="1:14" s="45" customFormat="1">
      <c r="A807" s="47"/>
      <c r="B807" s="58"/>
      <c r="C807" s="48"/>
      <c r="D807" s="48"/>
      <c r="E807" s="49"/>
      <c r="F807" s="49"/>
      <c r="G807" s="51"/>
      <c r="H807" s="225"/>
      <c r="I807"/>
      <c r="J807"/>
      <c r="K807"/>
      <c r="L807"/>
      <c r="M807"/>
      <c r="N807"/>
    </row>
    <row r="808" spans="1:14" s="45" customFormat="1" ht="30">
      <c r="A808" s="47">
        <v>7</v>
      </c>
      <c r="B808" s="58">
        <v>13</v>
      </c>
      <c r="C808" s="48" t="s">
        <v>634</v>
      </c>
      <c r="D808" s="48"/>
      <c r="E808" s="49">
        <v>300</v>
      </c>
      <c r="F808" s="49" t="s">
        <v>15</v>
      </c>
      <c r="G808" s="51"/>
      <c r="H808" s="165">
        <f>ROUND(E808*G808,2)</f>
        <v>0</v>
      </c>
      <c r="I808"/>
      <c r="J808"/>
      <c r="K808"/>
      <c r="L808"/>
      <c r="M808"/>
      <c r="N808"/>
    </row>
    <row r="809" spans="1:14" s="45" customFormat="1">
      <c r="A809" s="47"/>
      <c r="B809" s="58"/>
      <c r="C809" s="48"/>
      <c r="D809" s="48"/>
      <c r="E809" s="49"/>
      <c r="F809" s="49"/>
      <c r="G809" s="51"/>
      <c r="H809" s="165"/>
      <c r="I809"/>
      <c r="J809"/>
      <c r="K809"/>
      <c r="L809"/>
      <c r="M809"/>
      <c r="N809"/>
    </row>
    <row r="810" spans="1:14" s="45" customFormat="1" ht="16" thickBot="1">
      <c r="A810" s="97">
        <v>7</v>
      </c>
      <c r="B810" s="86"/>
      <c r="C810" s="87" t="s">
        <v>172</v>
      </c>
      <c r="D810" s="87"/>
      <c r="E810" s="176"/>
      <c r="F810" s="176"/>
      <c r="G810" s="209"/>
      <c r="H810" s="180">
        <f>SUM(H782:H809)</f>
        <v>0</v>
      </c>
      <c r="I810"/>
      <c r="J810"/>
      <c r="K810"/>
      <c r="L810"/>
      <c r="M810"/>
      <c r="N810"/>
    </row>
    <row r="811" spans="1:14" s="45" customFormat="1" ht="16" thickTop="1">
      <c r="A811" s="47"/>
      <c r="B811" s="58"/>
      <c r="C811" s="48"/>
      <c r="D811" s="48"/>
      <c r="E811" s="49"/>
      <c r="F811" s="49"/>
      <c r="G811" s="51"/>
      <c r="H811" s="165"/>
      <c r="I811"/>
      <c r="J811"/>
      <c r="K811"/>
      <c r="L811"/>
      <c r="M811"/>
      <c r="N811"/>
    </row>
    <row r="812" spans="1:14" s="45" customFormat="1">
      <c r="A812" s="47"/>
      <c r="B812" s="58"/>
      <c r="C812" s="48"/>
      <c r="D812" s="48"/>
      <c r="E812" s="49"/>
      <c r="F812" s="49"/>
      <c r="G812" s="51"/>
      <c r="H812" s="165"/>
      <c r="I812"/>
      <c r="J812"/>
      <c r="K812"/>
      <c r="L812"/>
      <c r="M812"/>
      <c r="N812"/>
    </row>
    <row r="813" spans="1:14" s="45" customFormat="1">
      <c r="A813" s="47"/>
      <c r="B813" s="58"/>
      <c r="C813" s="48"/>
      <c r="D813" s="48"/>
      <c r="E813" s="49"/>
      <c r="F813" s="49"/>
      <c r="G813" s="51"/>
      <c r="H813" s="165"/>
      <c r="I813"/>
      <c r="J813"/>
      <c r="K813"/>
      <c r="L813"/>
      <c r="M813"/>
      <c r="N813"/>
    </row>
    <row r="814" spans="1:14" s="45" customFormat="1">
      <c r="A814" s="47"/>
      <c r="B814" s="58"/>
      <c r="C814" s="48"/>
      <c r="D814" s="48"/>
      <c r="E814" s="49"/>
      <c r="F814" s="49"/>
      <c r="G814" s="51"/>
      <c r="H814" s="165"/>
      <c r="I814"/>
      <c r="J814"/>
      <c r="K814"/>
      <c r="L814"/>
      <c r="M814"/>
      <c r="N814"/>
    </row>
    <row r="815" spans="1:14" s="45" customFormat="1">
      <c r="A815" s="47"/>
      <c r="B815" s="77" t="s">
        <v>41</v>
      </c>
      <c r="C815" s="107" t="s">
        <v>5</v>
      </c>
      <c r="D815" s="107"/>
      <c r="E815" s="144"/>
      <c r="F815" s="144"/>
      <c r="G815" s="214"/>
      <c r="H815" s="191"/>
      <c r="I815"/>
      <c r="J815"/>
      <c r="K815"/>
      <c r="L815"/>
      <c r="M815"/>
      <c r="N815"/>
    </row>
    <row r="816" spans="1:14" s="45" customFormat="1">
      <c r="A816" s="47"/>
      <c r="B816" s="58"/>
      <c r="C816" s="48"/>
      <c r="D816" s="48"/>
      <c r="E816" s="49"/>
      <c r="F816" s="49"/>
      <c r="G816" s="51"/>
      <c r="H816" s="165"/>
      <c r="I816"/>
      <c r="J816"/>
      <c r="K816"/>
      <c r="L816"/>
      <c r="M816"/>
      <c r="N816"/>
    </row>
    <row r="817" spans="1:258" s="45" customFormat="1">
      <c r="A817" s="47"/>
      <c r="B817" s="58"/>
      <c r="C817" s="117" t="s">
        <v>17</v>
      </c>
      <c r="D817" s="117"/>
      <c r="E817" s="49"/>
      <c r="F817" s="49"/>
      <c r="G817" s="51"/>
      <c r="H817" s="165"/>
      <c r="I817"/>
      <c r="J817"/>
      <c r="K817"/>
      <c r="L817"/>
      <c r="M817"/>
      <c r="N817"/>
    </row>
    <row r="818" spans="1:258" s="45" customFormat="1" ht="60">
      <c r="A818" s="47"/>
      <c r="B818" s="58"/>
      <c r="C818" s="117" t="s">
        <v>28</v>
      </c>
      <c r="D818" s="117"/>
      <c r="E818" s="59"/>
      <c r="F818" s="59"/>
      <c r="G818" s="60"/>
      <c r="H818" s="179"/>
      <c r="I818"/>
      <c r="J818"/>
      <c r="K818"/>
      <c r="L818"/>
      <c r="M818"/>
      <c r="N818"/>
      <c r="O818" s="108"/>
      <c r="P818" s="108"/>
      <c r="Q818" s="108"/>
      <c r="R818" s="108"/>
      <c r="S818" s="108"/>
      <c r="T818" s="108"/>
      <c r="U818" s="108"/>
      <c r="V818" s="108"/>
      <c r="W818" s="108"/>
      <c r="X818" s="108"/>
      <c r="Y818" s="108"/>
      <c r="Z818" s="108"/>
      <c r="AA818" s="108"/>
      <c r="AB818" s="108"/>
      <c r="AC818" s="108"/>
      <c r="AD818" s="108"/>
      <c r="AE818" s="108"/>
      <c r="AF818" s="108"/>
      <c r="AG818" s="108"/>
      <c r="AH818" s="108"/>
      <c r="AI818" s="108"/>
      <c r="AJ818" s="108"/>
      <c r="AK818" s="108"/>
      <c r="AL818" s="108"/>
      <c r="AM818" s="108"/>
      <c r="AN818" s="108"/>
      <c r="AO818" s="108"/>
      <c r="AP818" s="108"/>
      <c r="AQ818" s="108"/>
      <c r="AR818" s="108"/>
      <c r="AS818" s="108"/>
      <c r="AT818" s="108"/>
      <c r="AU818" s="108"/>
      <c r="AV818" s="108"/>
      <c r="AW818" s="108"/>
      <c r="AX818" s="108"/>
      <c r="AY818" s="108"/>
      <c r="AZ818" s="108"/>
      <c r="BA818" s="108"/>
      <c r="BB818" s="108"/>
      <c r="BC818" s="108"/>
      <c r="BD818" s="108"/>
      <c r="BE818" s="108"/>
      <c r="BF818" s="108"/>
      <c r="BG818" s="108"/>
      <c r="BH818" s="108"/>
      <c r="BI818" s="108"/>
      <c r="BJ818" s="108"/>
      <c r="BK818" s="108"/>
      <c r="BL818" s="108"/>
      <c r="BM818" s="108"/>
      <c r="BN818" s="108"/>
      <c r="BO818" s="108"/>
      <c r="BP818" s="108"/>
      <c r="BQ818" s="108"/>
      <c r="BR818" s="108"/>
      <c r="BS818" s="108"/>
      <c r="BT818" s="108"/>
      <c r="BU818" s="108"/>
      <c r="BV818" s="108"/>
      <c r="BW818" s="108"/>
      <c r="BX818" s="108"/>
      <c r="BY818" s="108"/>
      <c r="BZ818" s="108"/>
      <c r="CA818" s="108"/>
      <c r="CB818" s="108"/>
      <c r="CC818" s="108"/>
      <c r="CD818" s="108"/>
      <c r="CE818" s="108"/>
      <c r="CF818" s="108"/>
      <c r="CG818" s="108"/>
      <c r="CH818" s="108"/>
      <c r="CI818" s="108"/>
      <c r="CJ818" s="108"/>
      <c r="CK818" s="108"/>
      <c r="CL818" s="108"/>
      <c r="CM818" s="108"/>
      <c r="CN818" s="108"/>
      <c r="CO818" s="108"/>
      <c r="CP818" s="108"/>
      <c r="CQ818" s="108"/>
      <c r="CR818" s="108"/>
      <c r="CS818" s="108"/>
      <c r="CT818" s="108"/>
      <c r="CU818" s="108"/>
      <c r="CV818" s="108"/>
      <c r="CW818" s="108"/>
      <c r="CX818" s="108"/>
      <c r="CY818" s="108"/>
      <c r="CZ818" s="108"/>
      <c r="DA818" s="108"/>
      <c r="DB818" s="108"/>
      <c r="DC818" s="108"/>
      <c r="DD818" s="108"/>
      <c r="DE818" s="108"/>
      <c r="DF818" s="108"/>
      <c r="DG818" s="108"/>
      <c r="DH818" s="108"/>
      <c r="DI818" s="108"/>
      <c r="DJ818" s="108"/>
      <c r="DK818" s="108"/>
      <c r="DL818" s="108"/>
      <c r="DM818" s="108"/>
      <c r="DN818" s="108"/>
      <c r="DO818" s="108"/>
      <c r="DP818" s="108"/>
      <c r="DQ818" s="108"/>
      <c r="DR818" s="108"/>
      <c r="DS818" s="108"/>
      <c r="DT818" s="108"/>
      <c r="DU818" s="108"/>
      <c r="DV818" s="108"/>
      <c r="DW818" s="108"/>
      <c r="DX818" s="108"/>
      <c r="DY818" s="108"/>
      <c r="DZ818" s="108"/>
      <c r="EA818" s="108"/>
      <c r="EB818" s="108"/>
      <c r="EC818" s="108"/>
      <c r="ED818" s="108"/>
      <c r="EE818" s="108"/>
      <c r="EF818" s="108"/>
      <c r="EG818" s="108"/>
      <c r="EH818" s="108"/>
      <c r="EI818" s="108"/>
      <c r="EJ818" s="108"/>
      <c r="EK818" s="108"/>
      <c r="EL818" s="108"/>
      <c r="EM818" s="108"/>
      <c r="EN818" s="108"/>
      <c r="EO818" s="108"/>
      <c r="EP818" s="108"/>
      <c r="EQ818" s="108"/>
      <c r="ER818" s="108"/>
      <c r="ES818" s="108"/>
      <c r="ET818" s="108"/>
      <c r="EU818" s="108"/>
      <c r="EV818" s="108"/>
      <c r="EW818" s="108"/>
      <c r="EX818" s="108"/>
      <c r="EY818" s="108"/>
      <c r="EZ818" s="108"/>
      <c r="FA818" s="108"/>
      <c r="FB818" s="108"/>
      <c r="FC818" s="108"/>
      <c r="FD818" s="108"/>
      <c r="FE818" s="108"/>
      <c r="FF818" s="108"/>
      <c r="FG818" s="108"/>
      <c r="FH818" s="108"/>
      <c r="FI818" s="108"/>
      <c r="FJ818" s="108"/>
      <c r="FK818" s="108"/>
      <c r="FL818" s="108"/>
      <c r="FM818" s="108"/>
      <c r="FN818" s="108"/>
      <c r="FO818" s="108"/>
      <c r="FP818" s="108"/>
      <c r="FQ818" s="108"/>
      <c r="FR818" s="108"/>
      <c r="FS818" s="108"/>
      <c r="FT818" s="108"/>
      <c r="FU818" s="108"/>
      <c r="FV818" s="108"/>
      <c r="FW818" s="108"/>
      <c r="FX818" s="108"/>
      <c r="FY818" s="108"/>
      <c r="FZ818" s="108"/>
      <c r="GA818" s="108"/>
      <c r="GB818" s="108"/>
      <c r="GC818" s="108"/>
      <c r="GD818" s="108"/>
      <c r="GE818" s="108"/>
      <c r="GF818" s="108"/>
      <c r="GG818" s="108"/>
      <c r="GH818" s="108"/>
      <c r="GI818" s="108"/>
      <c r="GJ818" s="108"/>
      <c r="GK818" s="108"/>
      <c r="GL818" s="108"/>
      <c r="GM818" s="108"/>
      <c r="GN818" s="108"/>
      <c r="GO818" s="108"/>
      <c r="GP818" s="108"/>
      <c r="GQ818" s="108"/>
      <c r="GR818" s="108"/>
      <c r="GS818" s="108"/>
      <c r="GT818" s="108"/>
      <c r="GU818" s="108"/>
      <c r="GV818" s="108"/>
      <c r="GW818" s="108"/>
      <c r="GX818" s="108"/>
      <c r="GY818" s="108"/>
      <c r="GZ818" s="108"/>
      <c r="HA818" s="108"/>
      <c r="HB818" s="108"/>
      <c r="HC818" s="108"/>
      <c r="HD818" s="108"/>
      <c r="HE818" s="108"/>
      <c r="HF818" s="108"/>
      <c r="HG818" s="108"/>
      <c r="HH818" s="108"/>
      <c r="HI818" s="108"/>
      <c r="HJ818" s="108"/>
      <c r="HK818" s="108"/>
      <c r="HL818" s="108"/>
      <c r="HM818" s="108"/>
      <c r="HN818" s="108"/>
      <c r="HO818" s="108"/>
      <c r="HP818" s="108"/>
      <c r="HQ818" s="108"/>
      <c r="HR818" s="108"/>
      <c r="HS818" s="108"/>
      <c r="HT818" s="108"/>
      <c r="HU818" s="108"/>
      <c r="HV818" s="108"/>
      <c r="HW818" s="108"/>
      <c r="HX818" s="108"/>
      <c r="HY818" s="108"/>
      <c r="HZ818" s="108"/>
      <c r="IA818" s="108"/>
      <c r="IB818" s="108"/>
      <c r="IC818" s="108"/>
      <c r="ID818" s="108"/>
      <c r="IE818" s="108"/>
      <c r="IF818" s="108"/>
      <c r="IG818" s="108"/>
      <c r="IH818" s="108"/>
      <c r="II818" s="108"/>
      <c r="IJ818" s="108"/>
      <c r="IK818" s="108"/>
      <c r="IL818" s="108"/>
      <c r="IM818" s="108"/>
      <c r="IN818" s="108"/>
      <c r="IO818" s="108"/>
      <c r="IP818" s="108"/>
      <c r="IQ818" s="108"/>
      <c r="IR818" s="108"/>
      <c r="IS818" s="108"/>
      <c r="IT818" s="108"/>
      <c r="IU818" s="108"/>
      <c r="IV818" s="108"/>
      <c r="IW818" s="108"/>
      <c r="IX818" s="108"/>
    </row>
    <row r="819" spans="1:258" s="45" customFormat="1">
      <c r="A819" s="47"/>
      <c r="B819" s="58"/>
      <c r="C819" s="117"/>
      <c r="D819" s="117"/>
      <c r="E819" s="59"/>
      <c r="F819" s="59"/>
      <c r="G819" s="60"/>
      <c r="H819" s="179"/>
      <c r="I819"/>
      <c r="J819"/>
      <c r="K819"/>
      <c r="L819"/>
      <c r="M819"/>
      <c r="N819"/>
      <c r="O819" s="108"/>
      <c r="P819" s="108"/>
      <c r="Q819" s="108"/>
      <c r="R819" s="108"/>
      <c r="S819" s="108"/>
      <c r="T819" s="108"/>
      <c r="U819" s="108"/>
      <c r="V819" s="108"/>
      <c r="W819" s="108"/>
      <c r="X819" s="108"/>
      <c r="Y819" s="108"/>
      <c r="Z819" s="108"/>
      <c r="AA819" s="108"/>
      <c r="AB819" s="108"/>
      <c r="AC819" s="108"/>
      <c r="AD819" s="108"/>
      <c r="AE819" s="108"/>
      <c r="AF819" s="108"/>
      <c r="AG819" s="108"/>
      <c r="AH819" s="108"/>
      <c r="AI819" s="108"/>
      <c r="AJ819" s="108"/>
      <c r="AK819" s="108"/>
      <c r="AL819" s="108"/>
      <c r="AM819" s="108"/>
      <c r="AN819" s="108"/>
      <c r="AO819" s="108"/>
      <c r="AP819" s="108"/>
      <c r="AQ819" s="108"/>
      <c r="AR819" s="108"/>
      <c r="AS819" s="108"/>
      <c r="AT819" s="108"/>
      <c r="AU819" s="108"/>
      <c r="AV819" s="108"/>
      <c r="AW819" s="108"/>
      <c r="AX819" s="108"/>
      <c r="AY819" s="108"/>
      <c r="AZ819" s="108"/>
      <c r="BA819" s="108"/>
      <c r="BB819" s="108"/>
      <c r="BC819" s="108"/>
      <c r="BD819" s="108"/>
      <c r="BE819" s="108"/>
      <c r="BF819" s="108"/>
      <c r="BG819" s="108"/>
      <c r="BH819" s="108"/>
      <c r="BI819" s="108"/>
      <c r="BJ819" s="108"/>
      <c r="BK819" s="108"/>
      <c r="BL819" s="108"/>
      <c r="BM819" s="108"/>
      <c r="BN819" s="108"/>
      <c r="BO819" s="108"/>
      <c r="BP819" s="108"/>
      <c r="BQ819" s="108"/>
      <c r="BR819" s="108"/>
      <c r="BS819" s="108"/>
      <c r="BT819" s="108"/>
      <c r="BU819" s="108"/>
      <c r="BV819" s="108"/>
      <c r="BW819" s="108"/>
      <c r="BX819" s="108"/>
      <c r="BY819" s="108"/>
      <c r="BZ819" s="108"/>
      <c r="CA819" s="108"/>
      <c r="CB819" s="108"/>
      <c r="CC819" s="108"/>
      <c r="CD819" s="108"/>
      <c r="CE819" s="108"/>
      <c r="CF819" s="108"/>
      <c r="CG819" s="108"/>
      <c r="CH819" s="108"/>
      <c r="CI819" s="108"/>
      <c r="CJ819" s="108"/>
      <c r="CK819" s="108"/>
      <c r="CL819" s="108"/>
      <c r="CM819" s="108"/>
      <c r="CN819" s="108"/>
      <c r="CO819" s="108"/>
      <c r="CP819" s="108"/>
      <c r="CQ819" s="108"/>
      <c r="CR819" s="108"/>
      <c r="CS819" s="108"/>
      <c r="CT819" s="108"/>
      <c r="CU819" s="108"/>
      <c r="CV819" s="108"/>
      <c r="CW819" s="108"/>
      <c r="CX819" s="108"/>
      <c r="CY819" s="108"/>
      <c r="CZ819" s="108"/>
      <c r="DA819" s="108"/>
      <c r="DB819" s="108"/>
      <c r="DC819" s="108"/>
      <c r="DD819" s="108"/>
      <c r="DE819" s="108"/>
      <c r="DF819" s="108"/>
      <c r="DG819" s="108"/>
      <c r="DH819" s="108"/>
      <c r="DI819" s="108"/>
      <c r="DJ819" s="108"/>
      <c r="DK819" s="108"/>
      <c r="DL819" s="108"/>
      <c r="DM819" s="108"/>
      <c r="DN819" s="108"/>
      <c r="DO819" s="108"/>
      <c r="DP819" s="108"/>
      <c r="DQ819" s="108"/>
      <c r="DR819" s="108"/>
      <c r="DS819" s="108"/>
      <c r="DT819" s="108"/>
      <c r="DU819" s="108"/>
      <c r="DV819" s="108"/>
      <c r="DW819" s="108"/>
      <c r="DX819" s="108"/>
      <c r="DY819" s="108"/>
      <c r="DZ819" s="108"/>
      <c r="EA819" s="108"/>
      <c r="EB819" s="108"/>
      <c r="EC819" s="108"/>
      <c r="ED819" s="108"/>
      <c r="EE819" s="108"/>
      <c r="EF819" s="108"/>
      <c r="EG819" s="108"/>
      <c r="EH819" s="108"/>
      <c r="EI819" s="108"/>
      <c r="EJ819" s="108"/>
      <c r="EK819" s="108"/>
      <c r="EL819" s="108"/>
      <c r="EM819" s="108"/>
      <c r="EN819" s="108"/>
      <c r="EO819" s="108"/>
      <c r="EP819" s="108"/>
      <c r="EQ819" s="108"/>
      <c r="ER819" s="108"/>
      <c r="ES819" s="108"/>
      <c r="ET819" s="108"/>
      <c r="EU819" s="108"/>
      <c r="EV819" s="108"/>
      <c r="EW819" s="108"/>
      <c r="EX819" s="108"/>
      <c r="EY819" s="108"/>
      <c r="EZ819" s="108"/>
      <c r="FA819" s="108"/>
      <c r="FB819" s="108"/>
      <c r="FC819" s="108"/>
      <c r="FD819" s="108"/>
      <c r="FE819" s="108"/>
      <c r="FF819" s="108"/>
      <c r="FG819" s="108"/>
      <c r="FH819" s="108"/>
      <c r="FI819" s="108"/>
      <c r="FJ819" s="108"/>
      <c r="FK819" s="108"/>
      <c r="FL819" s="108"/>
      <c r="FM819" s="108"/>
      <c r="FN819" s="108"/>
      <c r="FO819" s="108"/>
      <c r="FP819" s="108"/>
      <c r="FQ819" s="108"/>
      <c r="FR819" s="108"/>
      <c r="FS819" s="108"/>
      <c r="FT819" s="108"/>
      <c r="FU819" s="108"/>
      <c r="FV819" s="108"/>
      <c r="FW819" s="108"/>
      <c r="FX819" s="108"/>
      <c r="FY819" s="108"/>
      <c r="FZ819" s="108"/>
      <c r="GA819" s="108"/>
      <c r="GB819" s="108"/>
      <c r="GC819" s="108"/>
      <c r="GD819" s="108"/>
      <c r="GE819" s="108"/>
      <c r="GF819" s="108"/>
      <c r="GG819" s="108"/>
      <c r="GH819" s="108"/>
      <c r="GI819" s="108"/>
      <c r="GJ819" s="108"/>
      <c r="GK819" s="108"/>
      <c r="GL819" s="108"/>
      <c r="GM819" s="108"/>
      <c r="GN819" s="108"/>
      <c r="GO819" s="108"/>
      <c r="GP819" s="108"/>
      <c r="GQ819" s="108"/>
      <c r="GR819" s="108"/>
      <c r="GS819" s="108"/>
      <c r="GT819" s="108"/>
      <c r="GU819" s="108"/>
      <c r="GV819" s="108"/>
      <c r="GW819" s="108"/>
      <c r="GX819" s="108"/>
      <c r="GY819" s="108"/>
      <c r="GZ819" s="108"/>
      <c r="HA819" s="108"/>
      <c r="HB819" s="108"/>
      <c r="HC819" s="108"/>
      <c r="HD819" s="108"/>
      <c r="HE819" s="108"/>
      <c r="HF819" s="108"/>
      <c r="HG819" s="108"/>
      <c r="HH819" s="108"/>
      <c r="HI819" s="108"/>
      <c r="HJ819" s="108"/>
      <c r="HK819" s="108"/>
      <c r="HL819" s="108"/>
      <c r="HM819" s="108"/>
      <c r="HN819" s="108"/>
      <c r="HO819" s="108"/>
      <c r="HP819" s="108"/>
      <c r="HQ819" s="108"/>
      <c r="HR819" s="108"/>
      <c r="HS819" s="108"/>
      <c r="HT819" s="108"/>
      <c r="HU819" s="108"/>
      <c r="HV819" s="108"/>
      <c r="HW819" s="108"/>
      <c r="HX819" s="108"/>
      <c r="HY819" s="108"/>
      <c r="HZ819" s="108"/>
      <c r="IA819" s="108"/>
      <c r="IB819" s="108"/>
      <c r="IC819" s="108"/>
      <c r="ID819" s="108"/>
      <c r="IE819" s="108"/>
      <c r="IF819" s="108"/>
      <c r="IG819" s="108"/>
      <c r="IH819" s="108"/>
      <c r="II819" s="108"/>
      <c r="IJ819" s="108"/>
      <c r="IK819" s="108"/>
      <c r="IL819" s="108"/>
      <c r="IM819" s="108"/>
      <c r="IN819" s="108"/>
      <c r="IO819" s="108"/>
      <c r="IP819" s="108"/>
      <c r="IQ819" s="108"/>
      <c r="IR819" s="108"/>
      <c r="IS819" s="108"/>
      <c r="IT819" s="108"/>
      <c r="IU819" s="108"/>
      <c r="IV819" s="108"/>
      <c r="IW819" s="108"/>
      <c r="IX819" s="108"/>
    </row>
    <row r="820" spans="1:258" s="45" customFormat="1" ht="105">
      <c r="A820" s="47"/>
      <c r="B820" s="47"/>
      <c r="C820" s="117" t="s">
        <v>29</v>
      </c>
      <c r="D820" s="117"/>
      <c r="E820" s="59"/>
      <c r="F820" s="59"/>
      <c r="G820" s="60"/>
      <c r="H820" s="179"/>
      <c r="I820"/>
      <c r="J820"/>
      <c r="K820"/>
      <c r="L820"/>
      <c r="M820"/>
      <c r="N820"/>
    </row>
    <row r="821" spans="1:258" s="45" customFormat="1">
      <c r="A821" s="47"/>
      <c r="B821" s="47"/>
      <c r="C821" s="109"/>
      <c r="D821" s="109"/>
      <c r="E821" s="59"/>
      <c r="F821" s="49"/>
      <c r="G821" s="51"/>
      <c r="H821" s="165"/>
      <c r="I821"/>
      <c r="J821"/>
      <c r="K821"/>
      <c r="L821"/>
      <c r="M821"/>
      <c r="N821"/>
    </row>
    <row r="822" spans="1:258" s="45" customFormat="1">
      <c r="A822" s="47"/>
      <c r="B822" s="47"/>
      <c r="C822" s="109"/>
      <c r="D822" s="109"/>
      <c r="E822" s="59"/>
      <c r="F822" s="49"/>
      <c r="G822" s="51"/>
      <c r="H822" s="165"/>
      <c r="I822"/>
      <c r="J822"/>
      <c r="K822"/>
      <c r="L822"/>
      <c r="M822"/>
      <c r="N822"/>
    </row>
    <row r="823" spans="1:258" s="45" customFormat="1">
      <c r="A823" s="47"/>
      <c r="B823" s="58"/>
      <c r="C823" s="48"/>
      <c r="D823" s="48"/>
      <c r="E823" s="49"/>
      <c r="F823" s="49"/>
      <c r="G823" s="51"/>
      <c r="H823" s="165"/>
      <c r="I823"/>
      <c r="J823"/>
      <c r="K823"/>
      <c r="L823"/>
      <c r="M823"/>
      <c r="N823"/>
    </row>
    <row r="824" spans="1:258" s="45" customFormat="1">
      <c r="A824" s="47"/>
      <c r="B824" s="58"/>
      <c r="C824" s="48"/>
      <c r="D824" s="48"/>
      <c r="E824" s="49"/>
      <c r="F824" s="49"/>
      <c r="G824" s="51"/>
      <c r="H824" s="165"/>
      <c r="I824"/>
      <c r="J824"/>
      <c r="K824"/>
      <c r="L824"/>
      <c r="M824"/>
      <c r="N824"/>
    </row>
    <row r="825" spans="1:258" s="45" customFormat="1">
      <c r="A825" s="39">
        <v>1</v>
      </c>
      <c r="B825" s="40"/>
      <c r="C825" s="41" t="s">
        <v>6</v>
      </c>
      <c r="D825" s="41"/>
      <c r="E825" s="121"/>
      <c r="F825" s="121"/>
      <c r="G825" s="122"/>
      <c r="H825" s="178"/>
      <c r="I825"/>
      <c r="J825"/>
      <c r="K825"/>
      <c r="L825"/>
      <c r="M825"/>
      <c r="N825"/>
    </row>
    <row r="826" spans="1:258" s="45" customFormat="1">
      <c r="A826" s="47"/>
      <c r="B826" s="47"/>
      <c r="C826" s="48"/>
      <c r="D826" s="48"/>
      <c r="E826" s="49"/>
      <c r="F826" s="49"/>
      <c r="G826" s="51"/>
      <c r="H826" s="165"/>
      <c r="I826"/>
      <c r="J826"/>
      <c r="K826"/>
      <c r="L826"/>
      <c r="M826"/>
      <c r="N826"/>
    </row>
    <row r="827" spans="1:258" s="45" customFormat="1">
      <c r="A827" s="47"/>
      <c r="B827" s="47"/>
      <c r="C827" s="48" t="s">
        <v>30</v>
      </c>
      <c r="D827" s="48"/>
      <c r="E827" s="49"/>
      <c r="F827" s="49"/>
      <c r="G827" s="51"/>
      <c r="H827" s="165"/>
      <c r="I827"/>
      <c r="J827"/>
      <c r="K827"/>
      <c r="L827"/>
      <c r="M827"/>
      <c r="N827"/>
    </row>
    <row r="828" spans="1:258" s="45" customFormat="1" ht="75">
      <c r="A828" s="47"/>
      <c r="B828" s="47" t="s">
        <v>24</v>
      </c>
      <c r="C828" s="117" t="s">
        <v>31</v>
      </c>
      <c r="D828" s="117"/>
      <c r="E828" s="59"/>
      <c r="F828" s="59"/>
      <c r="G828" s="60"/>
      <c r="H828" s="179"/>
      <c r="I828"/>
      <c r="J828"/>
      <c r="K828"/>
      <c r="L828"/>
      <c r="M828"/>
      <c r="N828"/>
    </row>
    <row r="829" spans="1:258" s="45" customFormat="1" ht="105">
      <c r="A829" s="47"/>
      <c r="B829" s="47" t="s">
        <v>24</v>
      </c>
      <c r="C829" s="117" t="s">
        <v>32</v>
      </c>
      <c r="D829" s="117"/>
      <c r="E829" s="59"/>
      <c r="F829" s="59"/>
      <c r="G829" s="60"/>
      <c r="H829" s="179"/>
      <c r="I829"/>
      <c r="J829"/>
      <c r="K829"/>
      <c r="L829"/>
      <c r="M829"/>
      <c r="N829"/>
    </row>
    <row r="830" spans="1:258" s="45" customFormat="1" ht="30">
      <c r="A830" s="47"/>
      <c r="B830" s="47" t="s">
        <v>24</v>
      </c>
      <c r="C830" s="117" t="s">
        <v>33</v>
      </c>
      <c r="D830" s="117"/>
      <c r="E830" s="59"/>
      <c r="F830" s="59"/>
      <c r="G830" s="60"/>
      <c r="H830" s="179"/>
      <c r="I830"/>
      <c r="J830"/>
      <c r="K830"/>
      <c r="L830"/>
      <c r="M830"/>
      <c r="N830"/>
    </row>
    <row r="831" spans="1:258" s="45" customFormat="1" ht="30">
      <c r="A831" s="47"/>
      <c r="B831" s="47"/>
      <c r="C831" s="117" t="s">
        <v>34</v>
      </c>
      <c r="D831" s="117"/>
      <c r="E831" s="59"/>
      <c r="F831" s="59"/>
      <c r="G831" s="60"/>
      <c r="H831" s="179"/>
      <c r="I831"/>
      <c r="J831"/>
      <c r="K831"/>
      <c r="L831"/>
      <c r="M831"/>
      <c r="N831"/>
    </row>
    <row r="832" spans="1:258" s="45" customFormat="1">
      <c r="A832" s="47"/>
      <c r="B832" s="47" t="s">
        <v>24</v>
      </c>
      <c r="C832" s="117" t="s">
        <v>44</v>
      </c>
      <c r="D832" s="117"/>
      <c r="E832" s="59"/>
      <c r="F832" s="59"/>
      <c r="G832" s="60"/>
      <c r="H832" s="179"/>
      <c r="I832"/>
      <c r="J832"/>
      <c r="K832"/>
      <c r="L832"/>
      <c r="M832"/>
      <c r="N832"/>
    </row>
    <row r="833" spans="1:14" s="45" customFormat="1">
      <c r="A833" s="47"/>
      <c r="B833" s="47" t="s">
        <v>24</v>
      </c>
      <c r="C833" s="117" t="s">
        <v>35</v>
      </c>
      <c r="D833" s="117"/>
      <c r="E833" s="59"/>
      <c r="F833" s="59"/>
      <c r="G833" s="60"/>
      <c r="H833" s="179"/>
      <c r="I833"/>
      <c r="J833"/>
      <c r="K833"/>
      <c r="L833"/>
      <c r="M833"/>
      <c r="N833"/>
    </row>
    <row r="834" spans="1:14" s="45" customFormat="1">
      <c r="A834" s="47"/>
      <c r="B834" s="47" t="s">
        <v>24</v>
      </c>
      <c r="C834" s="117" t="s">
        <v>36</v>
      </c>
      <c r="D834" s="117"/>
      <c r="E834" s="59"/>
      <c r="F834" s="59"/>
      <c r="G834" s="60"/>
      <c r="H834" s="179"/>
      <c r="I834"/>
      <c r="J834"/>
      <c r="K834"/>
      <c r="L834"/>
      <c r="M834"/>
      <c r="N834"/>
    </row>
    <row r="835" spans="1:14" s="45" customFormat="1">
      <c r="A835" s="47"/>
      <c r="B835" s="47" t="s">
        <v>24</v>
      </c>
      <c r="C835" s="117" t="s">
        <v>37</v>
      </c>
      <c r="D835" s="117"/>
      <c r="E835" s="59"/>
      <c r="F835" s="59"/>
      <c r="G835" s="60"/>
      <c r="H835" s="179"/>
      <c r="I835"/>
      <c r="J835"/>
      <c r="K835"/>
      <c r="L835"/>
      <c r="M835"/>
      <c r="N835"/>
    </row>
    <row r="836" spans="1:14" s="45" customFormat="1">
      <c r="A836" s="47"/>
      <c r="B836" s="47" t="s">
        <v>24</v>
      </c>
      <c r="C836" s="117" t="s">
        <v>38</v>
      </c>
      <c r="D836" s="117"/>
      <c r="E836" s="59"/>
      <c r="F836" s="59"/>
      <c r="G836" s="60"/>
      <c r="H836" s="179"/>
      <c r="I836"/>
      <c r="J836"/>
      <c r="K836"/>
      <c r="L836"/>
      <c r="M836"/>
      <c r="N836"/>
    </row>
    <row r="837" spans="1:14" s="45" customFormat="1">
      <c r="A837" s="47"/>
      <c r="B837" s="47" t="s">
        <v>24</v>
      </c>
      <c r="C837" s="117" t="s">
        <v>39</v>
      </c>
      <c r="D837" s="117"/>
      <c r="E837" s="59"/>
      <c r="F837" s="59"/>
      <c r="G837" s="60"/>
      <c r="H837" s="179"/>
      <c r="I837"/>
      <c r="J837"/>
      <c r="K837"/>
      <c r="L837"/>
      <c r="M837"/>
      <c r="N837"/>
    </row>
    <row r="838" spans="1:14" s="45" customFormat="1" ht="30">
      <c r="A838" s="47"/>
      <c r="B838" s="58" t="s">
        <v>18</v>
      </c>
      <c r="C838" s="117" t="s">
        <v>26</v>
      </c>
      <c r="D838" s="117"/>
      <c r="E838" s="59"/>
      <c r="F838" s="59"/>
      <c r="G838" s="60"/>
      <c r="H838" s="165"/>
      <c r="I838"/>
      <c r="J838"/>
      <c r="K838"/>
      <c r="L838"/>
      <c r="M838"/>
      <c r="N838"/>
    </row>
    <row r="839" spans="1:14" s="45" customFormat="1">
      <c r="A839" s="47"/>
      <c r="B839" s="58"/>
      <c r="C839" s="117"/>
      <c r="D839" s="117"/>
      <c r="E839" s="59"/>
      <c r="F839" s="59"/>
      <c r="G839" s="60"/>
      <c r="H839" s="165"/>
      <c r="I839"/>
      <c r="J839"/>
      <c r="K839"/>
      <c r="L839"/>
      <c r="M839"/>
      <c r="N839"/>
    </row>
    <row r="840" spans="1:14" s="45" customFormat="1">
      <c r="A840" s="47"/>
      <c r="B840" s="47"/>
      <c r="C840" s="48" t="s">
        <v>180</v>
      </c>
      <c r="D840" s="48"/>
      <c r="E840" s="49"/>
      <c r="F840" s="49"/>
      <c r="G840" s="51"/>
      <c r="H840" s="165"/>
      <c r="I840"/>
      <c r="J840"/>
      <c r="K840"/>
      <c r="L840"/>
      <c r="M840"/>
      <c r="N840"/>
    </row>
    <row r="841" spans="1:14" s="45" customFormat="1" ht="30">
      <c r="A841" s="47">
        <v>1</v>
      </c>
      <c r="B841" s="47">
        <v>1</v>
      </c>
      <c r="C841" s="99" t="s">
        <v>181</v>
      </c>
      <c r="D841" s="99"/>
      <c r="E841" s="195">
        <v>4</v>
      </c>
      <c r="F841" s="49" t="s">
        <v>21</v>
      </c>
      <c r="G841" s="51">
        <v>0</v>
      </c>
      <c r="H841" s="165">
        <f>ROUND(E841*G841,2)</f>
        <v>0</v>
      </c>
      <c r="I841"/>
      <c r="J841"/>
      <c r="K841"/>
      <c r="L841"/>
      <c r="M841"/>
      <c r="N841"/>
    </row>
    <row r="842" spans="1:14" s="45" customFormat="1">
      <c r="A842" s="47"/>
      <c r="B842" s="47"/>
      <c r="C842" s="216"/>
      <c r="D842" s="99"/>
      <c r="E842" s="49"/>
      <c r="F842" s="49"/>
      <c r="G842" s="51"/>
      <c r="H842" s="165"/>
      <c r="I842"/>
      <c r="J842"/>
      <c r="K842"/>
      <c r="L842"/>
      <c r="M842"/>
      <c r="N842"/>
    </row>
    <row r="843" spans="1:14" s="45" customFormat="1" ht="45">
      <c r="A843" s="47">
        <v>1</v>
      </c>
      <c r="B843" s="47">
        <v>2</v>
      </c>
      <c r="C843" s="99" t="s">
        <v>622</v>
      </c>
      <c r="D843" s="99"/>
      <c r="E843" s="49">
        <v>1</v>
      </c>
      <c r="F843" s="49" t="s">
        <v>14</v>
      </c>
      <c r="G843" s="51"/>
      <c r="H843" s="165">
        <f>ROUND(E843*G843,2)</f>
        <v>0</v>
      </c>
      <c r="I843"/>
      <c r="J843"/>
      <c r="K843"/>
      <c r="L843"/>
      <c r="M843"/>
      <c r="N843"/>
    </row>
    <row r="844" spans="1:14" s="45" customFormat="1" ht="15" customHeight="1">
      <c r="A844" s="47"/>
      <c r="B844" s="47"/>
      <c r="C844" s="99"/>
      <c r="D844" s="99"/>
      <c r="E844" s="49"/>
      <c r="F844" s="49"/>
      <c r="G844" s="51"/>
      <c r="H844" s="165"/>
      <c r="I844"/>
      <c r="J844"/>
      <c r="K844"/>
      <c r="L844"/>
      <c r="M844"/>
      <c r="N844"/>
    </row>
    <row r="845" spans="1:14" s="45" customFormat="1" ht="75">
      <c r="A845" s="47">
        <v>1</v>
      </c>
      <c r="B845" s="47">
        <v>3</v>
      </c>
      <c r="C845" s="99" t="s">
        <v>662</v>
      </c>
      <c r="D845" s="99"/>
      <c r="E845" s="49">
        <v>1</v>
      </c>
      <c r="F845" s="49" t="s">
        <v>14</v>
      </c>
      <c r="G845" s="51"/>
      <c r="H845" s="165">
        <f>ROUND(E845*G845,2)</f>
        <v>0</v>
      </c>
      <c r="I845"/>
      <c r="J845"/>
      <c r="K845"/>
      <c r="L845"/>
      <c r="M845"/>
      <c r="N845"/>
    </row>
    <row r="846" spans="1:14" s="45" customFormat="1">
      <c r="A846" s="47"/>
      <c r="B846" s="47"/>
      <c r="C846" s="99"/>
      <c r="D846" s="99"/>
      <c r="E846" s="49"/>
      <c r="F846" s="49"/>
      <c r="G846" s="51"/>
      <c r="H846" s="165"/>
      <c r="I846"/>
      <c r="J846"/>
      <c r="K846"/>
      <c r="L846"/>
      <c r="M846"/>
      <c r="N846"/>
    </row>
    <row r="847" spans="1:14" s="45" customFormat="1" ht="30">
      <c r="A847" s="47">
        <v>1</v>
      </c>
      <c r="B847" s="47">
        <v>4</v>
      </c>
      <c r="C847" s="99" t="s">
        <v>182</v>
      </c>
      <c r="D847" s="99"/>
      <c r="E847" s="49">
        <v>100</v>
      </c>
      <c r="F847" s="49" t="s">
        <v>21</v>
      </c>
      <c r="G847" s="51"/>
      <c r="H847" s="165">
        <f>ROUND(E847*G847,2)</f>
        <v>0</v>
      </c>
      <c r="I847"/>
      <c r="J847"/>
      <c r="K847"/>
      <c r="L847"/>
      <c r="M847"/>
      <c r="N847"/>
    </row>
    <row r="848" spans="1:14" s="45" customFormat="1">
      <c r="A848" s="47"/>
      <c r="B848" s="47"/>
      <c r="C848" s="99"/>
      <c r="D848" s="99"/>
      <c r="E848" s="49"/>
      <c r="F848" s="49"/>
      <c r="G848" s="51"/>
      <c r="H848" s="165"/>
      <c r="I848"/>
      <c r="J848"/>
      <c r="K848"/>
      <c r="L848"/>
      <c r="M848"/>
      <c r="N848"/>
    </row>
    <row r="849" spans="1:14" s="45" customFormat="1" ht="60">
      <c r="A849" s="47">
        <v>1</v>
      </c>
      <c r="B849" s="47">
        <v>5</v>
      </c>
      <c r="C849" s="99" t="s">
        <v>637</v>
      </c>
      <c r="D849" s="99"/>
      <c r="E849" s="49">
        <v>1</v>
      </c>
      <c r="F849" s="49" t="s">
        <v>14</v>
      </c>
      <c r="G849" s="51"/>
      <c r="H849" s="165">
        <f>ROUND(E849*G849,2)</f>
        <v>0</v>
      </c>
      <c r="I849"/>
      <c r="J849"/>
      <c r="K849"/>
      <c r="L849"/>
      <c r="M849"/>
      <c r="N849"/>
    </row>
    <row r="850" spans="1:14" s="45" customFormat="1">
      <c r="A850" s="47"/>
      <c r="B850" s="47"/>
      <c r="C850" s="99"/>
      <c r="D850" s="99"/>
      <c r="E850" s="49"/>
      <c r="F850" s="49"/>
      <c r="G850" s="51"/>
      <c r="H850" s="165"/>
      <c r="I850"/>
      <c r="J850"/>
      <c r="K850"/>
      <c r="L850"/>
      <c r="M850"/>
      <c r="N850"/>
    </row>
    <row r="851" spans="1:14" s="45" customFormat="1">
      <c r="A851" s="47">
        <v>1</v>
      </c>
      <c r="B851" s="47">
        <v>6</v>
      </c>
      <c r="C851" s="99" t="s">
        <v>281</v>
      </c>
      <c r="D851" s="99"/>
      <c r="E851" s="49">
        <v>1</v>
      </c>
      <c r="F851" s="49" t="s">
        <v>14</v>
      </c>
      <c r="G851" s="51"/>
      <c r="H851" s="165">
        <f>ROUND(E851*G851,2)</f>
        <v>0</v>
      </c>
      <c r="I851"/>
      <c r="J851"/>
      <c r="K851"/>
      <c r="L851"/>
      <c r="M851"/>
      <c r="N851"/>
    </row>
    <row r="852" spans="1:14" s="45" customFormat="1">
      <c r="A852" s="47"/>
      <c r="B852" s="47"/>
      <c r="C852" s="99"/>
      <c r="D852" s="99"/>
      <c r="E852" s="49"/>
      <c r="F852" s="49"/>
      <c r="G852" s="51"/>
      <c r="H852" s="165"/>
      <c r="I852"/>
      <c r="J852"/>
      <c r="K852"/>
      <c r="L852"/>
      <c r="M852"/>
      <c r="N852"/>
    </row>
    <row r="853" spans="1:14" s="45" customFormat="1">
      <c r="A853" s="47"/>
      <c r="B853" s="47"/>
      <c r="C853" s="99" t="s">
        <v>282</v>
      </c>
      <c r="D853" s="99"/>
      <c r="E853" s="49"/>
      <c r="F853" s="49"/>
      <c r="G853" s="51"/>
      <c r="H853" s="165"/>
      <c r="I853"/>
      <c r="J853"/>
      <c r="K853"/>
      <c r="L853"/>
      <c r="M853"/>
      <c r="N853"/>
    </row>
    <row r="854" spans="1:14" s="45" customFormat="1" ht="180">
      <c r="A854" s="47"/>
      <c r="B854" s="47"/>
      <c r="C854" s="99" t="s">
        <v>623</v>
      </c>
      <c r="D854" s="99"/>
      <c r="E854" s="49"/>
      <c r="F854" s="49"/>
      <c r="G854" s="51"/>
      <c r="H854" s="165"/>
      <c r="I854"/>
      <c r="J854"/>
      <c r="K854"/>
      <c r="L854"/>
      <c r="M854"/>
      <c r="N854"/>
    </row>
    <row r="855" spans="1:14" s="45" customFormat="1" ht="255">
      <c r="A855" s="47"/>
      <c r="B855" s="47"/>
      <c r="C855" s="99" t="s">
        <v>283</v>
      </c>
      <c r="D855" s="99"/>
      <c r="E855" s="49"/>
      <c r="F855" s="49"/>
      <c r="G855" s="51"/>
      <c r="H855" s="165"/>
      <c r="I855"/>
      <c r="J855"/>
      <c r="K855"/>
      <c r="L855"/>
      <c r="M855"/>
      <c r="N855"/>
    </row>
    <row r="856" spans="1:14" s="45" customFormat="1">
      <c r="A856" s="47"/>
      <c r="B856" s="47"/>
      <c r="C856" s="149" t="s">
        <v>284</v>
      </c>
      <c r="D856" s="150"/>
      <c r="E856" s="208"/>
      <c r="F856" s="49"/>
      <c r="G856" s="51"/>
      <c r="H856" s="165"/>
      <c r="I856"/>
      <c r="J856"/>
      <c r="K856"/>
      <c r="L856"/>
      <c r="M856"/>
      <c r="N856"/>
    </row>
    <row r="857" spans="1:14" s="45" customFormat="1" ht="210">
      <c r="A857" s="47">
        <v>1</v>
      </c>
      <c r="B857" s="47">
        <v>7</v>
      </c>
      <c r="C857" s="99" t="s">
        <v>643</v>
      </c>
      <c r="D857" s="99"/>
      <c r="E857" s="49">
        <v>12</v>
      </c>
      <c r="F857" s="49" t="s">
        <v>21</v>
      </c>
      <c r="G857" s="51"/>
      <c r="H857" s="165">
        <f>ROUND(E857*G857,2)</f>
        <v>0</v>
      </c>
      <c r="I857"/>
      <c r="J857"/>
      <c r="K857"/>
      <c r="L857"/>
      <c r="M857"/>
      <c r="N857"/>
    </row>
    <row r="858" spans="1:14" s="45" customFormat="1">
      <c r="A858" s="47"/>
      <c r="B858" s="47"/>
      <c r="C858" s="149" t="s">
        <v>285</v>
      </c>
      <c r="D858" s="150"/>
      <c r="E858" s="49"/>
      <c r="F858" s="49"/>
      <c r="G858" s="51"/>
      <c r="H858" s="165"/>
      <c r="I858"/>
      <c r="J858"/>
      <c r="K858"/>
      <c r="L858"/>
      <c r="M858"/>
      <c r="N858"/>
    </row>
    <row r="859" spans="1:14" s="45" customFormat="1" ht="314">
      <c r="A859" s="47">
        <v>1</v>
      </c>
      <c r="B859" s="47">
        <v>8</v>
      </c>
      <c r="C859" s="99" t="s">
        <v>393</v>
      </c>
      <c r="D859" s="99"/>
      <c r="E859" s="49">
        <v>7</v>
      </c>
      <c r="F859" s="49" t="s">
        <v>21</v>
      </c>
      <c r="G859" s="51"/>
      <c r="H859" s="165">
        <f>ROUND(E859*G859,2)</f>
        <v>0</v>
      </c>
      <c r="I859"/>
      <c r="J859"/>
      <c r="K859"/>
      <c r="L859"/>
      <c r="M859"/>
      <c r="N859"/>
    </row>
    <row r="860" spans="1:14" s="45" customFormat="1">
      <c r="A860" s="47"/>
      <c r="B860" s="47"/>
      <c r="C860" s="149" t="s">
        <v>286</v>
      </c>
      <c r="D860" s="150"/>
      <c r="E860" s="49"/>
      <c r="F860" s="49"/>
      <c r="G860" s="51"/>
      <c r="H860" s="165"/>
      <c r="I860"/>
      <c r="J860"/>
      <c r="K860"/>
      <c r="L860"/>
      <c r="M860"/>
      <c r="N860"/>
    </row>
    <row r="861" spans="1:14" s="45" customFormat="1" ht="255">
      <c r="A861" s="47">
        <v>1</v>
      </c>
      <c r="B861" s="47">
        <v>9</v>
      </c>
      <c r="C861" s="99" t="s">
        <v>644</v>
      </c>
      <c r="D861" s="99"/>
      <c r="E861" s="49">
        <v>44</v>
      </c>
      <c r="F861" s="49" t="s">
        <v>574</v>
      </c>
      <c r="G861" s="51"/>
      <c r="H861" s="165">
        <f>ROUND(E861*G861,2)</f>
        <v>0</v>
      </c>
      <c r="I861"/>
      <c r="J861"/>
      <c r="K861"/>
      <c r="L861"/>
      <c r="M861"/>
      <c r="N861"/>
    </row>
    <row r="862" spans="1:14" s="45" customFormat="1">
      <c r="A862" s="47"/>
      <c r="B862" s="58"/>
      <c r="C862" s="48"/>
      <c r="D862" s="48"/>
      <c r="E862" s="49"/>
      <c r="F862" s="49"/>
      <c r="G862" s="51"/>
      <c r="H862" s="165"/>
      <c r="I862"/>
      <c r="J862"/>
      <c r="K862"/>
      <c r="L862"/>
      <c r="M862"/>
      <c r="N862"/>
    </row>
    <row r="863" spans="1:14" s="45" customFormat="1" ht="45">
      <c r="A863" s="47">
        <v>1</v>
      </c>
      <c r="B863" s="47">
        <v>10</v>
      </c>
      <c r="C863" s="99" t="s">
        <v>645</v>
      </c>
      <c r="D863" s="99"/>
      <c r="E863" s="49">
        <v>8</v>
      </c>
      <c r="F863" s="49" t="s">
        <v>574</v>
      </c>
      <c r="G863" s="51"/>
      <c r="H863" s="165">
        <f>ROUND(E863*G863,2)</f>
        <v>0</v>
      </c>
      <c r="I863"/>
      <c r="J863"/>
      <c r="K863"/>
      <c r="L863"/>
      <c r="M863"/>
      <c r="N863"/>
    </row>
    <row r="864" spans="1:14" s="45" customFormat="1">
      <c r="A864" s="47"/>
      <c r="B864" s="58"/>
      <c r="C864" s="48"/>
      <c r="D864" s="48"/>
      <c r="E864" s="49"/>
      <c r="F864" s="49"/>
      <c r="G864" s="51"/>
      <c r="H864" s="165"/>
      <c r="I864"/>
      <c r="J864"/>
      <c r="K864"/>
      <c r="L864"/>
      <c r="M864"/>
      <c r="N864"/>
    </row>
    <row r="865" spans="1:258" s="45" customFormat="1" ht="30">
      <c r="A865" s="47">
        <v>1</v>
      </c>
      <c r="B865" s="47">
        <v>11</v>
      </c>
      <c r="C865" s="99" t="s">
        <v>638</v>
      </c>
      <c r="D865" s="99"/>
      <c r="E865" s="49">
        <f>1.9*2</f>
        <v>3.8</v>
      </c>
      <c r="F865" s="49" t="s">
        <v>574</v>
      </c>
      <c r="G865" s="51"/>
      <c r="H865" s="165">
        <f>ROUND(E865*G865,2)</f>
        <v>0</v>
      </c>
      <c r="I865"/>
      <c r="J865"/>
      <c r="K865"/>
      <c r="L865"/>
      <c r="M865"/>
      <c r="N865"/>
    </row>
    <row r="866" spans="1:258" s="45" customFormat="1">
      <c r="A866" s="47"/>
      <c r="B866" s="58"/>
      <c r="C866" s="48"/>
      <c r="D866" s="48"/>
      <c r="E866" s="49"/>
      <c r="F866" s="49"/>
      <c r="G866" s="51"/>
      <c r="H866" s="165"/>
      <c r="I866"/>
      <c r="J866"/>
      <c r="K866"/>
      <c r="L866"/>
      <c r="M866"/>
      <c r="N866"/>
    </row>
    <row r="867" spans="1:258" s="45" customFormat="1" ht="16" thickBot="1">
      <c r="A867" s="97">
        <v>1</v>
      </c>
      <c r="B867" s="86"/>
      <c r="C867" s="87" t="s">
        <v>40</v>
      </c>
      <c r="D867" s="87"/>
      <c r="E867" s="176"/>
      <c r="F867" s="176"/>
      <c r="G867" s="209"/>
      <c r="H867" s="180">
        <f>SUM(H840:H866)</f>
        <v>0</v>
      </c>
      <c r="I867"/>
      <c r="J867"/>
      <c r="K867"/>
      <c r="L867"/>
      <c r="M867"/>
      <c r="N867"/>
    </row>
    <row r="868" spans="1:258" s="45" customFormat="1" ht="16" thickTop="1">
      <c r="A868" s="47"/>
      <c r="B868" s="58"/>
      <c r="C868" s="48"/>
      <c r="D868" s="48"/>
      <c r="E868" s="49"/>
      <c r="F868" s="49"/>
      <c r="G868" s="51"/>
      <c r="H868" s="165"/>
      <c r="I868"/>
      <c r="J868"/>
      <c r="K868"/>
      <c r="L868"/>
      <c r="M868"/>
      <c r="N868"/>
      <c r="O868" s="70"/>
      <c r="P868" s="70"/>
      <c r="Q868" s="70"/>
      <c r="R868" s="70"/>
      <c r="S868" s="70"/>
      <c r="T868" s="70"/>
      <c r="U868" s="70"/>
      <c r="V868" s="70"/>
      <c r="W868" s="70"/>
      <c r="X868" s="70"/>
      <c r="Y868" s="70"/>
      <c r="Z868" s="70"/>
      <c r="AA868" s="70"/>
      <c r="AB868" s="70"/>
      <c r="AC868" s="70"/>
      <c r="AD868" s="70"/>
      <c r="AE868" s="70"/>
      <c r="AF868" s="70"/>
      <c r="AG868" s="70"/>
      <c r="AH868" s="70"/>
      <c r="AI868" s="70"/>
      <c r="AJ868" s="70"/>
      <c r="AK868" s="70"/>
      <c r="AL868" s="70"/>
      <c r="AM868" s="70"/>
      <c r="AN868" s="70"/>
      <c r="AO868" s="70"/>
      <c r="AP868" s="70"/>
      <c r="AQ868" s="70"/>
      <c r="AR868" s="70"/>
      <c r="AS868" s="70"/>
      <c r="AT868" s="70"/>
      <c r="AU868" s="70"/>
      <c r="AV868" s="70"/>
      <c r="AW868" s="70"/>
      <c r="AX868" s="70"/>
      <c r="AY868" s="70"/>
      <c r="AZ868" s="70"/>
      <c r="BA868" s="70"/>
      <c r="BB868" s="70"/>
      <c r="BC868" s="70"/>
      <c r="BD868" s="70"/>
      <c r="BE868" s="70"/>
      <c r="BF868" s="70"/>
      <c r="BG868" s="70"/>
      <c r="BH868" s="70"/>
      <c r="BI868" s="70"/>
      <c r="BJ868" s="70"/>
      <c r="BK868" s="70"/>
      <c r="BL868" s="70"/>
      <c r="BM868" s="70"/>
      <c r="BN868" s="70"/>
      <c r="BO868" s="70"/>
      <c r="BP868" s="70"/>
      <c r="BQ868" s="70"/>
      <c r="BR868" s="70"/>
      <c r="BS868" s="70"/>
      <c r="BT868" s="70"/>
      <c r="BU868" s="70"/>
      <c r="BV868" s="70"/>
      <c r="BW868" s="70"/>
      <c r="BX868" s="70"/>
      <c r="BY868" s="70"/>
      <c r="BZ868" s="70"/>
      <c r="CA868" s="70"/>
      <c r="CB868" s="70"/>
      <c r="CC868" s="70"/>
      <c r="CD868" s="70"/>
      <c r="CE868" s="70"/>
      <c r="CF868" s="70"/>
      <c r="CG868" s="70"/>
      <c r="CH868" s="70"/>
      <c r="CI868" s="70"/>
      <c r="CJ868" s="70"/>
      <c r="CK868" s="70"/>
      <c r="CL868" s="70"/>
      <c r="CM868" s="70"/>
      <c r="CN868" s="70"/>
      <c r="CO868" s="70"/>
      <c r="CP868" s="70"/>
      <c r="CQ868" s="70"/>
      <c r="CR868" s="70"/>
      <c r="CS868" s="70"/>
      <c r="CT868" s="70"/>
      <c r="CU868" s="70"/>
      <c r="CV868" s="70"/>
      <c r="CW868" s="70"/>
      <c r="CX868" s="70"/>
      <c r="CY868" s="70"/>
      <c r="CZ868" s="70"/>
      <c r="DA868" s="70"/>
      <c r="DB868" s="70"/>
      <c r="DC868" s="70"/>
      <c r="DD868" s="70"/>
      <c r="DE868" s="70"/>
      <c r="DF868" s="70"/>
      <c r="DG868" s="70"/>
      <c r="DH868" s="70"/>
      <c r="DI868" s="70"/>
      <c r="DJ868" s="70"/>
      <c r="DK868" s="70"/>
      <c r="DL868" s="70"/>
      <c r="DM868" s="70"/>
      <c r="DN868" s="70"/>
      <c r="DO868" s="70"/>
      <c r="DP868" s="70"/>
      <c r="DQ868" s="70"/>
      <c r="DR868" s="70"/>
      <c r="DS868" s="70"/>
      <c r="DT868" s="70"/>
      <c r="DU868" s="70"/>
      <c r="DV868" s="70"/>
      <c r="DW868" s="70"/>
      <c r="DX868" s="70"/>
      <c r="DY868" s="70"/>
      <c r="DZ868" s="70"/>
      <c r="EA868" s="70"/>
      <c r="EB868" s="70"/>
      <c r="EC868" s="70"/>
      <c r="ED868" s="70"/>
      <c r="EE868" s="70"/>
      <c r="EF868" s="70"/>
      <c r="EG868" s="70"/>
      <c r="EH868" s="70"/>
      <c r="EI868" s="70"/>
      <c r="EJ868" s="70"/>
      <c r="EK868" s="70"/>
      <c r="EL868" s="70"/>
      <c r="EM868" s="70"/>
      <c r="EN868" s="70"/>
      <c r="EO868" s="70"/>
      <c r="EP868" s="70"/>
      <c r="EQ868" s="70"/>
      <c r="ER868" s="70"/>
      <c r="ES868" s="70"/>
      <c r="ET868" s="70"/>
      <c r="EU868" s="70"/>
      <c r="EV868" s="70"/>
      <c r="EW868" s="70"/>
      <c r="EX868" s="70"/>
      <c r="EY868" s="70"/>
      <c r="EZ868" s="70"/>
      <c r="FA868" s="70"/>
      <c r="FB868" s="70"/>
      <c r="FC868" s="70"/>
      <c r="FD868" s="70"/>
      <c r="FE868" s="70"/>
      <c r="FF868" s="70"/>
      <c r="FG868" s="70"/>
      <c r="FH868" s="70"/>
      <c r="FI868" s="70"/>
      <c r="FJ868" s="70"/>
      <c r="FK868" s="70"/>
      <c r="FL868" s="70"/>
      <c r="FM868" s="70"/>
      <c r="FN868" s="70"/>
      <c r="FO868" s="70"/>
      <c r="FP868" s="70"/>
      <c r="FQ868" s="70"/>
      <c r="FR868" s="70"/>
      <c r="FS868" s="70"/>
      <c r="FT868" s="70"/>
      <c r="FU868" s="70"/>
      <c r="FV868" s="70"/>
      <c r="FW868" s="70"/>
      <c r="FX868" s="70"/>
      <c r="FY868" s="70"/>
      <c r="FZ868" s="70"/>
      <c r="GA868" s="70"/>
      <c r="GB868" s="70"/>
      <c r="GC868" s="70"/>
      <c r="GD868" s="70"/>
      <c r="GE868" s="70"/>
      <c r="GF868" s="70"/>
      <c r="GG868" s="70"/>
      <c r="GH868" s="70"/>
      <c r="GI868" s="70"/>
      <c r="GJ868" s="70"/>
      <c r="GK868" s="70"/>
      <c r="GL868" s="70"/>
      <c r="GM868" s="70"/>
      <c r="GN868" s="70"/>
      <c r="GO868" s="70"/>
      <c r="GP868" s="70"/>
      <c r="GQ868" s="70"/>
      <c r="GR868" s="70"/>
      <c r="GS868" s="70"/>
      <c r="GT868" s="70"/>
      <c r="GU868" s="70"/>
      <c r="GV868" s="70"/>
      <c r="GW868" s="70"/>
      <c r="GX868" s="70"/>
      <c r="GY868" s="70"/>
      <c r="GZ868" s="70"/>
      <c r="HA868" s="70"/>
      <c r="HB868" s="70"/>
      <c r="HC868" s="70"/>
      <c r="HD868" s="70"/>
      <c r="HE868" s="70"/>
      <c r="HF868" s="70"/>
      <c r="HG868" s="70"/>
      <c r="HH868" s="70"/>
      <c r="HI868" s="70"/>
      <c r="HJ868" s="70"/>
      <c r="HK868" s="70"/>
      <c r="HL868" s="70"/>
      <c r="HM868" s="70"/>
      <c r="HN868" s="70"/>
      <c r="HO868" s="70"/>
      <c r="HP868" s="70"/>
      <c r="HQ868" s="70"/>
      <c r="HR868" s="70"/>
      <c r="HS868" s="70"/>
      <c r="HT868" s="70"/>
      <c r="HU868" s="70"/>
      <c r="HV868" s="70"/>
      <c r="HW868" s="70"/>
      <c r="HX868" s="70"/>
      <c r="HY868" s="70"/>
      <c r="HZ868" s="70"/>
      <c r="IA868" s="70"/>
      <c r="IB868" s="70"/>
      <c r="IC868" s="70"/>
      <c r="ID868" s="70"/>
      <c r="IE868" s="70"/>
      <c r="IF868" s="70"/>
      <c r="IG868" s="70"/>
      <c r="IH868" s="70"/>
      <c r="II868" s="70"/>
      <c r="IJ868" s="70"/>
      <c r="IK868" s="70"/>
      <c r="IL868" s="70"/>
      <c r="IM868" s="70"/>
      <c r="IN868" s="70"/>
      <c r="IO868" s="70"/>
      <c r="IP868" s="70"/>
      <c r="IQ868" s="70"/>
      <c r="IR868" s="70"/>
      <c r="IS868" s="70"/>
      <c r="IT868" s="70"/>
      <c r="IU868" s="70"/>
      <c r="IV868" s="70"/>
      <c r="IW868" s="70"/>
      <c r="IX868" s="70"/>
    </row>
    <row r="869" spans="1:258" s="45" customFormat="1">
      <c r="A869" s="39">
        <v>2</v>
      </c>
      <c r="B869" s="40"/>
      <c r="C869" s="41" t="s">
        <v>565</v>
      </c>
      <c r="D869" s="41"/>
      <c r="E869" s="121"/>
      <c r="F869" s="121"/>
      <c r="G869" s="122"/>
      <c r="H869" s="178"/>
      <c r="I869"/>
      <c r="J869"/>
      <c r="K869"/>
      <c r="L869"/>
      <c r="M869"/>
      <c r="N869"/>
    </row>
    <row r="870" spans="1:258" s="45" customFormat="1">
      <c r="A870" s="47"/>
      <c r="B870" s="47"/>
      <c r="C870" s="48"/>
      <c r="D870" s="48"/>
      <c r="E870" s="49"/>
      <c r="F870" s="49"/>
      <c r="G870" s="51"/>
      <c r="H870" s="165"/>
      <c r="I870"/>
      <c r="J870"/>
      <c r="K870"/>
      <c r="L870"/>
      <c r="M870"/>
      <c r="N870"/>
    </row>
    <row r="871" spans="1:258" s="45" customFormat="1">
      <c r="A871" s="47"/>
      <c r="B871" s="47"/>
      <c r="C871" s="48" t="s">
        <v>30</v>
      </c>
      <c r="D871" s="48"/>
      <c r="E871" s="49"/>
      <c r="F871" s="49"/>
      <c r="G871" s="51"/>
      <c r="H871" s="165"/>
      <c r="I871"/>
      <c r="J871"/>
      <c r="K871"/>
      <c r="L871"/>
      <c r="M871"/>
      <c r="N871"/>
    </row>
    <row r="872" spans="1:258" s="45" customFormat="1" ht="75">
      <c r="A872" s="47"/>
      <c r="B872" s="47" t="s">
        <v>24</v>
      </c>
      <c r="C872" s="117" t="s">
        <v>56</v>
      </c>
      <c r="D872" s="117"/>
      <c r="E872" s="59"/>
      <c r="F872" s="59"/>
      <c r="G872" s="60"/>
      <c r="H872" s="179"/>
      <c r="I872"/>
      <c r="J872"/>
      <c r="K872"/>
      <c r="L872"/>
      <c r="M872"/>
      <c r="N872"/>
    </row>
    <row r="873" spans="1:258" s="45" customFormat="1" ht="105">
      <c r="A873" s="47"/>
      <c r="B873" s="47" t="s">
        <v>24</v>
      </c>
      <c r="C873" s="117" t="s">
        <v>54</v>
      </c>
      <c r="D873" s="117"/>
      <c r="E873" s="59"/>
      <c r="F873" s="59"/>
      <c r="G873" s="60"/>
      <c r="H873" s="179"/>
      <c r="I873"/>
      <c r="J873"/>
      <c r="K873"/>
      <c r="L873"/>
      <c r="M873"/>
      <c r="N873"/>
    </row>
    <row r="874" spans="1:258" s="45" customFormat="1" ht="30">
      <c r="A874" s="47"/>
      <c r="B874" s="47" t="s">
        <v>24</v>
      </c>
      <c r="C874" s="117" t="s">
        <v>33</v>
      </c>
      <c r="D874" s="117"/>
      <c r="E874" s="59"/>
      <c r="F874" s="59"/>
      <c r="G874" s="60"/>
      <c r="H874" s="179"/>
      <c r="I874"/>
      <c r="J874"/>
      <c r="K874"/>
      <c r="L874"/>
      <c r="M874"/>
      <c r="N874"/>
    </row>
    <row r="875" spans="1:258" s="45" customFormat="1">
      <c r="A875" s="47"/>
      <c r="B875" s="47"/>
      <c r="C875" s="117" t="s">
        <v>55</v>
      </c>
      <c r="D875" s="117"/>
      <c r="E875" s="59"/>
      <c r="F875" s="59"/>
      <c r="G875" s="60"/>
      <c r="H875" s="179"/>
      <c r="I875"/>
      <c r="J875"/>
      <c r="K875"/>
      <c r="L875"/>
      <c r="M875"/>
      <c r="N875"/>
    </row>
    <row r="876" spans="1:258" s="45" customFormat="1">
      <c r="A876" s="47"/>
      <c r="B876" s="47" t="s">
        <v>24</v>
      </c>
      <c r="C876" s="117" t="s">
        <v>44</v>
      </c>
      <c r="D876" s="117"/>
      <c r="E876" s="59"/>
      <c r="F876" s="59"/>
      <c r="G876" s="60"/>
      <c r="H876" s="179"/>
      <c r="I876"/>
      <c r="J876"/>
      <c r="K876"/>
      <c r="L876"/>
      <c r="M876"/>
      <c r="N876"/>
    </row>
    <row r="877" spans="1:258" s="45" customFormat="1">
      <c r="A877" s="47"/>
      <c r="B877" s="47" t="s">
        <v>24</v>
      </c>
      <c r="C877" s="117" t="s">
        <v>35</v>
      </c>
      <c r="D877" s="117"/>
      <c r="E877" s="59"/>
      <c r="F877" s="59"/>
      <c r="G877" s="60"/>
      <c r="H877" s="179"/>
      <c r="I877"/>
      <c r="J877"/>
      <c r="K877"/>
      <c r="L877"/>
      <c r="M877"/>
      <c r="N877"/>
    </row>
    <row r="878" spans="1:258" s="45" customFormat="1">
      <c r="A878" s="47"/>
      <c r="B878" s="47" t="s">
        <v>24</v>
      </c>
      <c r="C878" s="117" t="s">
        <v>36</v>
      </c>
      <c r="D878" s="117"/>
      <c r="E878" s="59"/>
      <c r="F878" s="59"/>
      <c r="G878" s="60"/>
      <c r="H878" s="179"/>
      <c r="I878"/>
      <c r="J878"/>
      <c r="K878"/>
      <c r="L878"/>
      <c r="M878"/>
      <c r="N878"/>
    </row>
    <row r="879" spans="1:258" s="45" customFormat="1">
      <c r="A879" s="47"/>
      <c r="B879" s="47" t="s">
        <v>24</v>
      </c>
      <c r="C879" s="117" t="s">
        <v>37</v>
      </c>
      <c r="D879" s="117"/>
      <c r="E879" s="59"/>
      <c r="F879" s="59"/>
      <c r="G879" s="60"/>
      <c r="H879" s="179"/>
      <c r="I879"/>
      <c r="J879"/>
      <c r="K879"/>
      <c r="L879"/>
      <c r="M879"/>
      <c r="N879"/>
    </row>
    <row r="880" spans="1:258" s="45" customFormat="1">
      <c r="A880" s="47"/>
      <c r="B880" s="47" t="s">
        <v>24</v>
      </c>
      <c r="C880" s="117" t="s">
        <v>38</v>
      </c>
      <c r="D880" s="117"/>
      <c r="E880" s="59"/>
      <c r="F880" s="59"/>
      <c r="G880" s="60"/>
      <c r="H880" s="179"/>
      <c r="I880"/>
      <c r="J880"/>
      <c r="K880"/>
      <c r="L880"/>
      <c r="M880"/>
      <c r="N880"/>
    </row>
    <row r="881" spans="1:14" s="45" customFormat="1">
      <c r="A881" s="47"/>
      <c r="B881" s="47" t="s">
        <v>24</v>
      </c>
      <c r="C881" s="117" t="s">
        <v>39</v>
      </c>
      <c r="D881" s="117"/>
      <c r="E881" s="59"/>
      <c r="F881" s="59"/>
      <c r="G881" s="60"/>
      <c r="H881" s="179"/>
      <c r="I881"/>
      <c r="J881"/>
      <c r="K881"/>
      <c r="L881"/>
      <c r="M881"/>
      <c r="N881"/>
    </row>
    <row r="882" spans="1:14" s="45" customFormat="1">
      <c r="A882" s="47"/>
      <c r="B882" s="58" t="s">
        <v>18</v>
      </c>
      <c r="C882" s="117"/>
      <c r="D882" s="117"/>
      <c r="E882" s="59"/>
      <c r="F882" s="59"/>
      <c r="G882" s="60"/>
      <c r="H882" s="165"/>
      <c r="I882"/>
      <c r="J882"/>
      <c r="K882"/>
      <c r="L882"/>
      <c r="M882"/>
      <c r="N882"/>
    </row>
    <row r="883" spans="1:14" s="45" customFormat="1">
      <c r="A883" s="47"/>
      <c r="B883" s="47"/>
      <c r="C883" s="48"/>
      <c r="D883" s="48"/>
      <c r="E883" s="49"/>
      <c r="F883" s="49"/>
      <c r="G883" s="51"/>
      <c r="H883" s="165"/>
      <c r="I883"/>
      <c r="J883"/>
      <c r="K883"/>
      <c r="L883"/>
      <c r="M883"/>
      <c r="N883"/>
    </row>
    <row r="884" spans="1:14" s="45" customFormat="1">
      <c r="A884" s="47"/>
      <c r="B884" s="47"/>
      <c r="C884" s="62" t="s">
        <v>562</v>
      </c>
      <c r="D884" s="48"/>
      <c r="E884" s="49"/>
      <c r="F884" s="49"/>
      <c r="G884" s="51"/>
      <c r="H884" s="165"/>
      <c r="I884"/>
      <c r="J884"/>
      <c r="K884"/>
      <c r="L884"/>
      <c r="M884"/>
      <c r="N884"/>
    </row>
    <row r="885" spans="1:14" s="45" customFormat="1" ht="229.5" customHeight="1">
      <c r="A885" s="47"/>
      <c r="B885" s="47"/>
      <c r="C885" s="48" t="s">
        <v>563</v>
      </c>
      <c r="D885" s="48"/>
      <c r="E885" s="49"/>
      <c r="F885" s="49"/>
      <c r="G885" s="51"/>
      <c r="H885" s="165"/>
      <c r="I885"/>
      <c r="J885"/>
      <c r="K885"/>
      <c r="L885"/>
      <c r="M885"/>
      <c r="N885"/>
    </row>
    <row r="886" spans="1:14" s="45" customFormat="1" ht="45">
      <c r="A886" s="47">
        <v>2</v>
      </c>
      <c r="B886" s="58">
        <v>1</v>
      </c>
      <c r="C886" s="48" t="s">
        <v>287</v>
      </c>
      <c r="D886" s="48"/>
      <c r="E886" s="49">
        <v>10</v>
      </c>
      <c r="F886" s="49" t="s">
        <v>22</v>
      </c>
      <c r="G886" s="49"/>
      <c r="H886" s="165">
        <f>ROUND(E886*G886,2)</f>
        <v>0</v>
      </c>
      <c r="I886"/>
      <c r="J886"/>
      <c r="K886"/>
      <c r="L886"/>
      <c r="M886"/>
      <c r="N886"/>
    </row>
    <row r="887" spans="1:14" s="45" customFormat="1">
      <c r="A887" s="47"/>
      <c r="B887" s="47"/>
      <c r="C887" s="48"/>
      <c r="D887" s="48"/>
      <c r="E887" s="49"/>
      <c r="F887" s="49"/>
      <c r="G887" s="51"/>
      <c r="H887" s="165"/>
      <c r="I887"/>
      <c r="J887"/>
      <c r="K887"/>
      <c r="L887"/>
      <c r="M887"/>
      <c r="N887"/>
    </row>
    <row r="888" spans="1:14" s="45" customFormat="1" ht="45">
      <c r="A888" s="47">
        <v>2</v>
      </c>
      <c r="B888" s="58">
        <v>2</v>
      </c>
      <c r="C888" s="48" t="s">
        <v>288</v>
      </c>
      <c r="D888" s="48"/>
      <c r="E888" s="49">
        <v>6</v>
      </c>
      <c r="F888" s="49" t="s">
        <v>22</v>
      </c>
      <c r="G888" s="49"/>
      <c r="H888" s="165">
        <f>ROUND(E888*G888,2)</f>
        <v>0</v>
      </c>
      <c r="I888"/>
      <c r="J888"/>
      <c r="K888"/>
      <c r="L888"/>
      <c r="M888"/>
      <c r="N888"/>
    </row>
    <row r="889" spans="1:14" s="45" customFormat="1">
      <c r="A889" s="47"/>
      <c r="B889" s="47"/>
      <c r="C889" s="48"/>
      <c r="D889" s="48"/>
      <c r="E889" s="49"/>
      <c r="F889" s="49"/>
      <c r="G889" s="51"/>
      <c r="H889" s="165"/>
      <c r="I889"/>
      <c r="J889"/>
      <c r="K889"/>
      <c r="L889"/>
      <c r="M889"/>
      <c r="N889"/>
    </row>
    <row r="890" spans="1:14" s="45" customFormat="1" ht="45">
      <c r="A890" s="47">
        <v>2</v>
      </c>
      <c r="B890" s="58">
        <v>3</v>
      </c>
      <c r="C890" s="48" t="s">
        <v>289</v>
      </c>
      <c r="D890" s="48"/>
      <c r="E890" s="49">
        <v>5</v>
      </c>
      <c r="F890" s="49" t="s">
        <v>22</v>
      </c>
      <c r="G890" s="49"/>
      <c r="H890" s="165">
        <f>ROUND(E890*G890,2)</f>
        <v>0</v>
      </c>
      <c r="I890"/>
      <c r="J890"/>
      <c r="K890"/>
      <c r="L890"/>
      <c r="M890"/>
      <c r="N890"/>
    </row>
    <row r="891" spans="1:14" s="45" customFormat="1">
      <c r="A891" s="47"/>
      <c r="B891" s="47"/>
      <c r="C891" s="48"/>
      <c r="D891" s="48"/>
      <c r="E891" s="49"/>
      <c r="F891" s="49"/>
      <c r="G891" s="51"/>
      <c r="H891" s="165"/>
      <c r="I891"/>
      <c r="J891"/>
      <c r="K891"/>
      <c r="L891"/>
      <c r="M891"/>
      <c r="N891"/>
    </row>
    <row r="892" spans="1:14" s="45" customFormat="1" ht="45">
      <c r="A892" s="47">
        <v>2</v>
      </c>
      <c r="B892" s="58">
        <v>4</v>
      </c>
      <c r="C892" s="48" t="s">
        <v>290</v>
      </c>
      <c r="D892" s="48"/>
      <c r="E892" s="49">
        <v>2</v>
      </c>
      <c r="F892" s="49" t="s">
        <v>22</v>
      </c>
      <c r="G892" s="49"/>
      <c r="H892" s="165">
        <f>ROUND(E892*G892,2)</f>
        <v>0</v>
      </c>
      <c r="I892"/>
      <c r="J892"/>
      <c r="K892"/>
      <c r="L892"/>
      <c r="M892"/>
      <c r="N892"/>
    </row>
    <row r="893" spans="1:14" s="45" customFormat="1">
      <c r="A893" s="47"/>
      <c r="B893" s="47"/>
      <c r="C893" s="48"/>
      <c r="D893" s="48"/>
      <c r="E893" s="49"/>
      <c r="F893" s="49"/>
      <c r="G893" s="51"/>
      <c r="H893" s="165"/>
      <c r="I893"/>
      <c r="J893"/>
      <c r="K893"/>
      <c r="L893"/>
      <c r="M893"/>
      <c r="N893"/>
    </row>
    <row r="894" spans="1:14" s="45" customFormat="1" ht="309" customHeight="1">
      <c r="A894" s="47">
        <v>2</v>
      </c>
      <c r="B894" s="58">
        <v>5</v>
      </c>
      <c r="C894" s="99" t="s">
        <v>646</v>
      </c>
      <c r="D894" s="48"/>
      <c r="E894" s="49">
        <v>33</v>
      </c>
      <c r="F894" s="49" t="s">
        <v>15</v>
      </c>
      <c r="G894" s="51"/>
      <c r="H894" s="165">
        <f>ROUND(E894*G894,2)</f>
        <v>0</v>
      </c>
      <c r="I894"/>
      <c r="J894"/>
      <c r="K894"/>
      <c r="L894"/>
      <c r="M894"/>
      <c r="N894"/>
    </row>
    <row r="895" spans="1:14" s="45" customFormat="1">
      <c r="A895" s="47"/>
      <c r="B895" s="47"/>
      <c r="C895" s="135"/>
      <c r="D895" s="48"/>
      <c r="E895" s="49"/>
      <c r="F895" s="49"/>
      <c r="G895" s="51"/>
      <c r="H895" s="165"/>
      <c r="I895"/>
      <c r="J895"/>
      <c r="K895"/>
      <c r="L895"/>
      <c r="M895"/>
      <c r="N895"/>
    </row>
    <row r="896" spans="1:14" s="45" customFormat="1">
      <c r="C896" s="120" t="s">
        <v>624</v>
      </c>
      <c r="E896" s="49"/>
      <c r="F896" s="49"/>
      <c r="G896" s="49"/>
      <c r="H896" s="170"/>
      <c r="I896"/>
      <c r="J896"/>
      <c r="K896"/>
      <c r="L896"/>
      <c r="M896"/>
      <c r="N896"/>
    </row>
    <row r="897" spans="1:14" s="45" customFormat="1" ht="241.5" customHeight="1">
      <c r="A897" s="159">
        <v>2</v>
      </c>
      <c r="B897" s="159">
        <v>6</v>
      </c>
      <c r="C897" s="99" t="s">
        <v>647</v>
      </c>
      <c r="E897" s="49">
        <v>56</v>
      </c>
      <c r="F897" s="49" t="s">
        <v>15</v>
      </c>
      <c r="G897" s="51"/>
      <c r="H897" s="165">
        <f>ROUND(E897*G897,2)</f>
        <v>0</v>
      </c>
      <c r="I897"/>
      <c r="J897"/>
      <c r="K897"/>
      <c r="L897"/>
      <c r="M897"/>
      <c r="N897"/>
    </row>
    <row r="898" spans="1:14" s="45" customFormat="1">
      <c r="C898" s="220"/>
      <c r="E898" s="49"/>
      <c r="F898" s="49"/>
      <c r="G898" s="49"/>
      <c r="H898" s="170"/>
      <c r="I898"/>
      <c r="J898"/>
      <c r="K898"/>
      <c r="L898"/>
      <c r="M898"/>
      <c r="N898"/>
    </row>
    <row r="899" spans="1:14" s="45" customFormat="1" ht="30">
      <c r="A899" s="47"/>
      <c r="B899" s="58"/>
      <c r="C899" s="62" t="s">
        <v>571</v>
      </c>
      <c r="D899" s="62"/>
      <c r="E899" s="49"/>
      <c r="F899" s="49"/>
      <c r="G899" s="51"/>
      <c r="H899" s="165"/>
      <c r="I899"/>
      <c r="J899"/>
      <c r="K899"/>
      <c r="L899"/>
      <c r="M899"/>
      <c r="N899"/>
    </row>
    <row r="900" spans="1:14" s="45" customFormat="1" ht="60.75" customHeight="1">
      <c r="A900" s="47">
        <v>2</v>
      </c>
      <c r="B900" s="58">
        <v>7</v>
      </c>
      <c r="C900" s="99" t="s">
        <v>597</v>
      </c>
      <c r="D900" s="48"/>
      <c r="E900" s="49">
        <v>13</v>
      </c>
      <c r="F900" s="49" t="s">
        <v>15</v>
      </c>
      <c r="G900" s="51"/>
      <c r="H900" s="165">
        <f t="shared" ref="H900" si="130">+E900*G900</f>
        <v>0</v>
      </c>
      <c r="I900"/>
      <c r="J900"/>
      <c r="K900"/>
      <c r="L900"/>
      <c r="M900"/>
      <c r="N900"/>
    </row>
    <row r="901" spans="1:14" s="45" customFormat="1">
      <c r="C901" s="221"/>
      <c r="E901" s="49"/>
      <c r="F901" s="49"/>
      <c r="G901" s="49"/>
      <c r="H901" s="170"/>
      <c r="I901"/>
      <c r="J901"/>
      <c r="K901"/>
      <c r="L901"/>
      <c r="M901"/>
      <c r="N901"/>
    </row>
    <row r="902" spans="1:14" s="45" customFormat="1" ht="46">
      <c r="A902" s="45">
        <v>2</v>
      </c>
      <c r="B902" s="45">
        <v>8</v>
      </c>
      <c r="C902" s="222" t="s">
        <v>648</v>
      </c>
      <c r="E902" s="49">
        <v>41</v>
      </c>
      <c r="F902" s="49" t="s">
        <v>15</v>
      </c>
      <c r="G902" s="51"/>
      <c r="H902" s="165">
        <f t="shared" ref="H902" si="131">+E902*G902</f>
        <v>0</v>
      </c>
      <c r="I902"/>
      <c r="J902"/>
      <c r="K902"/>
      <c r="L902"/>
      <c r="M902"/>
      <c r="N902"/>
    </row>
    <row r="903" spans="1:14" s="45" customFormat="1">
      <c r="C903" s="221"/>
      <c r="E903" s="49"/>
      <c r="F903" s="49"/>
      <c r="G903" s="49"/>
      <c r="H903" s="170"/>
      <c r="I903"/>
      <c r="J903"/>
      <c r="K903"/>
      <c r="L903"/>
      <c r="M903"/>
      <c r="N903"/>
    </row>
    <row r="904" spans="1:14" s="45" customFormat="1" ht="30">
      <c r="A904" s="47">
        <v>2</v>
      </c>
      <c r="B904" s="47">
        <v>9</v>
      </c>
      <c r="C904" s="99" t="s">
        <v>564</v>
      </c>
      <c r="D904" s="99"/>
      <c r="E904" s="49">
        <v>10</v>
      </c>
      <c r="F904" s="49" t="s">
        <v>22</v>
      </c>
      <c r="G904" s="51"/>
      <c r="H904" s="165">
        <f>ROUND(E904*G904,2)</f>
        <v>0</v>
      </c>
      <c r="I904"/>
      <c r="J904"/>
      <c r="K904"/>
      <c r="L904"/>
      <c r="M904"/>
      <c r="N904"/>
    </row>
    <row r="905" spans="1:14" s="45" customFormat="1" ht="30">
      <c r="A905" s="47">
        <v>1</v>
      </c>
      <c r="B905" s="47">
        <v>10</v>
      </c>
      <c r="C905" s="99" t="s">
        <v>292</v>
      </c>
      <c r="D905" s="99"/>
      <c r="E905" s="49">
        <v>1</v>
      </c>
      <c r="F905" s="49" t="s">
        <v>14</v>
      </c>
      <c r="G905" s="51"/>
      <c r="H905" s="165">
        <f>ROUND(E905*G905,2)</f>
        <v>0</v>
      </c>
      <c r="I905"/>
      <c r="J905"/>
      <c r="K905"/>
      <c r="L905"/>
      <c r="M905"/>
      <c r="N905"/>
    </row>
    <row r="906" spans="1:14" s="45" customFormat="1">
      <c r="A906" s="47"/>
      <c r="B906" s="47"/>
      <c r="C906" s="99"/>
      <c r="D906" s="99"/>
      <c r="E906" s="49"/>
      <c r="F906" s="49"/>
      <c r="G906" s="51"/>
      <c r="H906" s="165"/>
      <c r="I906"/>
      <c r="J906"/>
      <c r="K906"/>
      <c r="L906"/>
      <c r="M906"/>
      <c r="N906"/>
    </row>
    <row r="907" spans="1:14" s="45" customFormat="1">
      <c r="A907" s="47">
        <v>2</v>
      </c>
      <c r="B907" s="47">
        <v>11</v>
      </c>
      <c r="C907" s="99" t="s">
        <v>394</v>
      </c>
      <c r="D907" s="99"/>
      <c r="E907" s="49">
        <v>1</v>
      </c>
      <c r="F907" s="49" t="s">
        <v>14</v>
      </c>
      <c r="G907" s="51"/>
      <c r="H907" s="165">
        <f>ROUND(E907*G907,2)</f>
        <v>0</v>
      </c>
      <c r="I907"/>
      <c r="J907"/>
      <c r="K907"/>
      <c r="L907"/>
      <c r="M907"/>
      <c r="N907"/>
    </row>
    <row r="908" spans="1:14" s="45" customFormat="1">
      <c r="A908" s="47"/>
      <c r="B908" s="47"/>
      <c r="C908" s="99"/>
      <c r="D908" s="99"/>
      <c r="E908" s="49"/>
      <c r="F908" s="49"/>
      <c r="G908" s="51"/>
      <c r="H908" s="165"/>
      <c r="I908"/>
      <c r="J908"/>
      <c r="K908"/>
      <c r="L908"/>
      <c r="M908"/>
      <c r="N908"/>
    </row>
    <row r="909" spans="1:14" s="45" customFormat="1">
      <c r="A909" s="47"/>
      <c r="B909" s="47"/>
      <c r="C909" s="99" t="s">
        <v>598</v>
      </c>
      <c r="D909" s="99"/>
      <c r="E909" s="49"/>
      <c r="F909" s="49"/>
      <c r="G909" s="51"/>
      <c r="H909" s="165"/>
      <c r="I909"/>
      <c r="J909"/>
      <c r="K909"/>
      <c r="L909"/>
      <c r="M909"/>
      <c r="N909"/>
    </row>
    <row r="910" spans="1:14" s="45" customFormat="1">
      <c r="A910" s="47"/>
      <c r="B910" s="47"/>
      <c r="C910" s="99"/>
      <c r="D910" s="99"/>
      <c r="E910" s="49"/>
      <c r="F910" s="49"/>
      <c r="G910" s="51"/>
      <c r="H910" s="165"/>
      <c r="I910"/>
      <c r="J910"/>
      <c r="K910"/>
      <c r="L910"/>
      <c r="M910"/>
      <c r="N910"/>
    </row>
    <row r="911" spans="1:14" s="45" customFormat="1" ht="30">
      <c r="A911" s="47">
        <v>2</v>
      </c>
      <c r="B911" s="194">
        <v>12</v>
      </c>
      <c r="C911" s="99" t="s">
        <v>625</v>
      </c>
      <c r="D911" s="99"/>
      <c r="E911" s="195">
        <f>52+12</f>
        <v>64</v>
      </c>
      <c r="F911" s="195" t="s">
        <v>21</v>
      </c>
      <c r="G911" s="217"/>
      <c r="H911" s="218">
        <f>ROUND(E911*G911,2)</f>
        <v>0</v>
      </c>
      <c r="I911"/>
      <c r="J911"/>
      <c r="K911"/>
      <c r="L911"/>
      <c r="M911"/>
      <c r="N911"/>
    </row>
    <row r="912" spans="1:14" s="45" customFormat="1">
      <c r="A912" s="47"/>
      <c r="B912" s="194"/>
      <c r="C912" s="99"/>
      <c r="D912" s="99"/>
      <c r="E912" s="195"/>
      <c r="F912" s="195"/>
      <c r="G912" s="217"/>
      <c r="H912" s="218"/>
      <c r="I912"/>
      <c r="J912"/>
      <c r="K912"/>
      <c r="L912"/>
      <c r="M912"/>
      <c r="N912"/>
    </row>
    <row r="913" spans="1:258" s="45" customFormat="1" ht="30">
      <c r="A913" s="47">
        <v>2</v>
      </c>
      <c r="B913" s="58">
        <v>13</v>
      </c>
      <c r="C913" s="48" t="s">
        <v>659</v>
      </c>
      <c r="D913" s="48"/>
      <c r="E913" s="49">
        <v>8.5</v>
      </c>
      <c r="F913" s="49" t="s">
        <v>21</v>
      </c>
      <c r="G913" s="51"/>
      <c r="H913" s="218">
        <f>ROUND(E913*G913,2)</f>
        <v>0</v>
      </c>
      <c r="I913"/>
      <c r="J913"/>
      <c r="K913"/>
      <c r="L913"/>
      <c r="M913"/>
      <c r="N913"/>
    </row>
    <row r="914" spans="1:258" s="45" customFormat="1">
      <c r="A914" s="47"/>
      <c r="B914" s="194"/>
      <c r="C914" s="99"/>
      <c r="D914" s="99"/>
      <c r="E914" s="195"/>
      <c r="F914" s="195"/>
      <c r="G914" s="217"/>
      <c r="H914" s="218"/>
      <c r="I914"/>
      <c r="J914"/>
      <c r="K914"/>
      <c r="L914"/>
      <c r="M914"/>
      <c r="N914"/>
    </row>
    <row r="915" spans="1:258" s="45" customFormat="1" ht="30">
      <c r="A915" s="47">
        <v>2</v>
      </c>
      <c r="B915" s="194">
        <v>14</v>
      </c>
      <c r="C915" s="99" t="s">
        <v>639</v>
      </c>
      <c r="D915" s="99"/>
      <c r="E915" s="195">
        <f>50+12</f>
        <v>62</v>
      </c>
      <c r="F915" s="195" t="s">
        <v>21</v>
      </c>
      <c r="G915" s="217"/>
      <c r="H915" s="218">
        <f>ROUND(E915*G915,2)</f>
        <v>0</v>
      </c>
      <c r="I915"/>
      <c r="J915"/>
      <c r="K915"/>
      <c r="L915"/>
      <c r="M915"/>
      <c r="N915"/>
    </row>
    <row r="916" spans="1:258" s="45" customFormat="1" ht="15.75" customHeight="1">
      <c r="A916" s="47"/>
      <c r="B916" s="47"/>
      <c r="C916" s="99"/>
      <c r="D916" s="99"/>
      <c r="E916" s="195"/>
      <c r="F916" s="195"/>
      <c r="G916" s="217"/>
      <c r="H916" s="218"/>
      <c r="I916"/>
      <c r="J916"/>
      <c r="K916"/>
      <c r="L916"/>
      <c r="M916"/>
      <c r="N916"/>
    </row>
    <row r="917" spans="1:258" s="45" customFormat="1" ht="30">
      <c r="A917" s="224">
        <v>2</v>
      </c>
      <c r="B917" s="194">
        <v>15</v>
      </c>
      <c r="C917" s="99" t="s">
        <v>561</v>
      </c>
      <c r="D917" s="99"/>
      <c r="E917" s="195">
        <v>10</v>
      </c>
      <c r="F917" s="195" t="s">
        <v>22</v>
      </c>
      <c r="G917" s="217"/>
      <c r="H917" s="218">
        <f>ROUND(E917*G917,2)</f>
        <v>0</v>
      </c>
      <c r="I917"/>
      <c r="J917"/>
      <c r="K917"/>
      <c r="L917"/>
      <c r="M917"/>
      <c r="N917"/>
    </row>
    <row r="918" spans="1:258" s="45" customFormat="1">
      <c r="A918" s="47"/>
      <c r="B918" s="58"/>
      <c r="C918" s="135"/>
      <c r="D918" s="48"/>
      <c r="E918" s="49"/>
      <c r="F918" s="49"/>
      <c r="G918" s="51"/>
      <c r="H918" s="165"/>
      <c r="I918"/>
      <c r="J918"/>
      <c r="K918"/>
      <c r="L918"/>
      <c r="M918"/>
      <c r="N918"/>
    </row>
    <row r="919" spans="1:258" s="45" customFormat="1">
      <c r="A919" s="47"/>
      <c r="B919" s="47"/>
      <c r="C919" s="120"/>
      <c r="D919" s="99"/>
      <c r="E919" s="49"/>
      <c r="F919" s="49"/>
      <c r="G919" s="51"/>
      <c r="H919" s="165"/>
      <c r="I919"/>
      <c r="J919"/>
      <c r="K919"/>
      <c r="L919"/>
      <c r="M919"/>
      <c r="N919"/>
    </row>
    <row r="920" spans="1:258" s="45" customFormat="1" ht="16" thickBot="1">
      <c r="A920" s="97">
        <v>2</v>
      </c>
      <c r="B920" s="86"/>
      <c r="C920" s="87" t="s">
        <v>567</v>
      </c>
      <c r="D920" s="87"/>
      <c r="E920" s="176"/>
      <c r="F920" s="176"/>
      <c r="G920" s="209"/>
      <c r="H920" s="180">
        <f>SUM(H886:H917)</f>
        <v>0</v>
      </c>
      <c r="I920"/>
      <c r="J920"/>
      <c r="K920"/>
      <c r="L920"/>
      <c r="M920"/>
      <c r="N920"/>
    </row>
    <row r="921" spans="1:258" s="45" customFormat="1" ht="16" thickTop="1">
      <c r="A921" s="47"/>
      <c r="B921" s="58"/>
      <c r="C921" s="48"/>
      <c r="D921" s="48"/>
      <c r="E921" s="49"/>
      <c r="F921" s="49"/>
      <c r="G921" s="51"/>
      <c r="H921" s="165"/>
      <c r="I921"/>
      <c r="J921"/>
      <c r="K921"/>
      <c r="L921"/>
      <c r="M921"/>
      <c r="N921"/>
      <c r="O921" s="70"/>
      <c r="P921" s="70"/>
      <c r="Q921" s="70"/>
      <c r="R921" s="70"/>
      <c r="S921" s="70"/>
      <c r="T921" s="70"/>
      <c r="U921" s="70"/>
      <c r="V921" s="70"/>
      <c r="W921" s="70"/>
      <c r="X921" s="70"/>
      <c r="Y921" s="70"/>
      <c r="Z921" s="70"/>
      <c r="AA921" s="70"/>
      <c r="AB921" s="70"/>
      <c r="AC921" s="70"/>
      <c r="AD921" s="70"/>
      <c r="AE921" s="70"/>
      <c r="AF921" s="70"/>
      <c r="AG921" s="70"/>
      <c r="AH921" s="70"/>
      <c r="AI921" s="70"/>
      <c r="AJ921" s="70"/>
      <c r="AK921" s="70"/>
      <c r="AL921" s="70"/>
      <c r="AM921" s="70"/>
      <c r="AN921" s="70"/>
      <c r="AO921" s="70"/>
      <c r="AP921" s="70"/>
      <c r="AQ921" s="70"/>
      <c r="AR921" s="70"/>
      <c r="AS921" s="70"/>
      <c r="AT921" s="70"/>
      <c r="AU921" s="70"/>
      <c r="AV921" s="70"/>
      <c r="AW921" s="70"/>
      <c r="AX921" s="70"/>
      <c r="AY921" s="70"/>
      <c r="AZ921" s="70"/>
      <c r="BA921" s="70"/>
      <c r="BB921" s="70"/>
      <c r="BC921" s="70"/>
      <c r="BD921" s="70"/>
      <c r="BE921" s="70"/>
      <c r="BF921" s="70"/>
      <c r="BG921" s="70"/>
      <c r="BH921" s="70"/>
      <c r="BI921" s="70"/>
      <c r="BJ921" s="70"/>
      <c r="BK921" s="70"/>
      <c r="BL921" s="70"/>
      <c r="BM921" s="70"/>
      <c r="BN921" s="70"/>
      <c r="BO921" s="70"/>
      <c r="BP921" s="70"/>
      <c r="BQ921" s="70"/>
      <c r="BR921" s="70"/>
      <c r="BS921" s="70"/>
      <c r="BT921" s="70"/>
      <c r="BU921" s="70"/>
      <c r="BV921" s="70"/>
      <c r="BW921" s="70"/>
      <c r="BX921" s="70"/>
      <c r="BY921" s="70"/>
      <c r="BZ921" s="70"/>
      <c r="CA921" s="70"/>
      <c r="CB921" s="70"/>
      <c r="CC921" s="70"/>
      <c r="CD921" s="70"/>
      <c r="CE921" s="70"/>
      <c r="CF921" s="70"/>
      <c r="CG921" s="70"/>
      <c r="CH921" s="70"/>
      <c r="CI921" s="70"/>
      <c r="CJ921" s="70"/>
      <c r="CK921" s="70"/>
      <c r="CL921" s="70"/>
      <c r="CM921" s="70"/>
      <c r="CN921" s="70"/>
      <c r="CO921" s="70"/>
      <c r="CP921" s="70"/>
      <c r="CQ921" s="70"/>
      <c r="CR921" s="70"/>
      <c r="CS921" s="70"/>
      <c r="CT921" s="70"/>
      <c r="CU921" s="70"/>
      <c r="CV921" s="70"/>
      <c r="CW921" s="70"/>
      <c r="CX921" s="70"/>
      <c r="CY921" s="70"/>
      <c r="CZ921" s="70"/>
      <c r="DA921" s="70"/>
      <c r="DB921" s="70"/>
      <c r="DC921" s="70"/>
      <c r="DD921" s="70"/>
      <c r="DE921" s="70"/>
      <c r="DF921" s="70"/>
      <c r="DG921" s="70"/>
      <c r="DH921" s="70"/>
      <c r="DI921" s="70"/>
      <c r="DJ921" s="70"/>
      <c r="DK921" s="70"/>
      <c r="DL921" s="70"/>
      <c r="DM921" s="70"/>
      <c r="DN921" s="70"/>
      <c r="DO921" s="70"/>
      <c r="DP921" s="70"/>
      <c r="DQ921" s="70"/>
      <c r="DR921" s="70"/>
      <c r="DS921" s="70"/>
      <c r="DT921" s="70"/>
      <c r="DU921" s="70"/>
      <c r="DV921" s="70"/>
      <c r="DW921" s="70"/>
      <c r="DX921" s="70"/>
      <c r="DY921" s="70"/>
      <c r="DZ921" s="70"/>
      <c r="EA921" s="70"/>
      <c r="EB921" s="70"/>
      <c r="EC921" s="70"/>
      <c r="ED921" s="70"/>
      <c r="EE921" s="70"/>
      <c r="EF921" s="70"/>
      <c r="EG921" s="70"/>
      <c r="EH921" s="70"/>
      <c r="EI921" s="70"/>
      <c r="EJ921" s="70"/>
      <c r="EK921" s="70"/>
      <c r="EL921" s="70"/>
      <c r="EM921" s="70"/>
      <c r="EN921" s="70"/>
      <c r="EO921" s="70"/>
      <c r="EP921" s="70"/>
      <c r="EQ921" s="70"/>
      <c r="ER921" s="70"/>
      <c r="ES921" s="70"/>
      <c r="ET921" s="70"/>
      <c r="EU921" s="70"/>
      <c r="EV921" s="70"/>
      <c r="EW921" s="70"/>
      <c r="EX921" s="70"/>
      <c r="EY921" s="70"/>
      <c r="EZ921" s="70"/>
      <c r="FA921" s="70"/>
      <c r="FB921" s="70"/>
      <c r="FC921" s="70"/>
      <c r="FD921" s="70"/>
      <c r="FE921" s="70"/>
      <c r="FF921" s="70"/>
      <c r="FG921" s="70"/>
      <c r="FH921" s="70"/>
      <c r="FI921" s="70"/>
      <c r="FJ921" s="70"/>
      <c r="FK921" s="70"/>
      <c r="FL921" s="70"/>
      <c r="FM921" s="70"/>
      <c r="FN921" s="70"/>
      <c r="FO921" s="70"/>
      <c r="FP921" s="70"/>
      <c r="FQ921" s="70"/>
      <c r="FR921" s="70"/>
      <c r="FS921" s="70"/>
      <c r="FT921" s="70"/>
      <c r="FU921" s="70"/>
      <c r="FV921" s="70"/>
      <c r="FW921" s="70"/>
      <c r="FX921" s="70"/>
      <c r="FY921" s="70"/>
      <c r="FZ921" s="70"/>
      <c r="GA921" s="70"/>
      <c r="GB921" s="70"/>
      <c r="GC921" s="70"/>
      <c r="GD921" s="70"/>
      <c r="GE921" s="70"/>
      <c r="GF921" s="70"/>
      <c r="GG921" s="70"/>
      <c r="GH921" s="70"/>
      <c r="GI921" s="70"/>
      <c r="GJ921" s="70"/>
      <c r="GK921" s="70"/>
      <c r="GL921" s="70"/>
      <c r="GM921" s="70"/>
      <c r="GN921" s="70"/>
      <c r="GO921" s="70"/>
      <c r="GP921" s="70"/>
      <c r="GQ921" s="70"/>
      <c r="GR921" s="70"/>
      <c r="GS921" s="70"/>
      <c r="GT921" s="70"/>
      <c r="GU921" s="70"/>
      <c r="GV921" s="70"/>
      <c r="GW921" s="70"/>
      <c r="GX921" s="70"/>
      <c r="GY921" s="70"/>
      <c r="GZ921" s="70"/>
      <c r="HA921" s="70"/>
      <c r="HB921" s="70"/>
      <c r="HC921" s="70"/>
      <c r="HD921" s="70"/>
      <c r="HE921" s="70"/>
      <c r="HF921" s="70"/>
      <c r="HG921" s="70"/>
      <c r="HH921" s="70"/>
      <c r="HI921" s="70"/>
      <c r="HJ921" s="70"/>
      <c r="HK921" s="70"/>
      <c r="HL921" s="70"/>
      <c r="HM921" s="70"/>
      <c r="HN921" s="70"/>
      <c r="HO921" s="70"/>
      <c r="HP921" s="70"/>
      <c r="HQ921" s="70"/>
      <c r="HR921" s="70"/>
      <c r="HS921" s="70"/>
      <c r="HT921" s="70"/>
      <c r="HU921" s="70"/>
      <c r="HV921" s="70"/>
      <c r="HW921" s="70"/>
      <c r="HX921" s="70"/>
      <c r="HY921" s="70"/>
      <c r="HZ921" s="70"/>
      <c r="IA921" s="70"/>
      <c r="IB921" s="70"/>
      <c r="IC921" s="70"/>
      <c r="ID921" s="70"/>
      <c r="IE921" s="70"/>
      <c r="IF921" s="70"/>
      <c r="IG921" s="70"/>
      <c r="IH921" s="70"/>
      <c r="II921" s="70"/>
      <c r="IJ921" s="70"/>
      <c r="IK921" s="70"/>
      <c r="IL921" s="70"/>
      <c r="IM921" s="70"/>
      <c r="IN921" s="70"/>
      <c r="IO921" s="70"/>
      <c r="IP921" s="70"/>
      <c r="IQ921" s="70"/>
      <c r="IR921" s="70"/>
      <c r="IS921" s="70"/>
      <c r="IT921" s="70"/>
      <c r="IU921" s="70"/>
      <c r="IV921" s="70"/>
      <c r="IW921" s="70"/>
      <c r="IX921" s="70"/>
    </row>
    <row r="922" spans="1:258" s="45" customFormat="1">
      <c r="A922" s="39">
        <v>3</v>
      </c>
      <c r="B922" s="40"/>
      <c r="C922" s="41" t="s">
        <v>349</v>
      </c>
      <c r="D922" s="41"/>
      <c r="E922" s="121"/>
      <c r="F922" s="121"/>
      <c r="G922" s="122"/>
      <c r="H922" s="178"/>
      <c r="I922"/>
      <c r="J922"/>
      <c r="K922"/>
      <c r="L922"/>
      <c r="M922"/>
      <c r="N922"/>
    </row>
    <row r="923" spans="1:258" s="45" customFormat="1">
      <c r="A923" s="47"/>
      <c r="B923" s="47"/>
      <c r="C923" s="48"/>
      <c r="D923" s="48"/>
      <c r="E923" s="49"/>
      <c r="F923" s="49"/>
      <c r="G923" s="51"/>
      <c r="H923" s="165"/>
      <c r="I923"/>
      <c r="J923"/>
      <c r="K923"/>
      <c r="L923"/>
      <c r="M923"/>
      <c r="N923"/>
    </row>
    <row r="924" spans="1:258" s="45" customFormat="1">
      <c r="A924" s="47"/>
      <c r="B924" s="47"/>
      <c r="C924" s="62" t="s">
        <v>350</v>
      </c>
      <c r="D924" s="62"/>
      <c r="E924" s="49"/>
      <c r="F924" s="49"/>
      <c r="G924" s="51"/>
      <c r="H924" s="165"/>
      <c r="I924"/>
      <c r="J924"/>
      <c r="K924"/>
      <c r="L924"/>
      <c r="M924"/>
      <c r="N924"/>
    </row>
    <row r="925" spans="1:258" s="45" customFormat="1" ht="30">
      <c r="A925" s="47">
        <v>3</v>
      </c>
      <c r="B925" s="58">
        <v>1</v>
      </c>
      <c r="C925" s="48" t="s">
        <v>558</v>
      </c>
      <c r="D925" s="48"/>
      <c r="E925" s="49"/>
      <c r="F925" s="49"/>
      <c r="G925" s="51"/>
      <c r="H925" s="165"/>
      <c r="I925"/>
      <c r="J925"/>
      <c r="K925"/>
      <c r="L925"/>
      <c r="M925"/>
      <c r="N925"/>
    </row>
    <row r="926" spans="1:258" s="45" customFormat="1" ht="180" customHeight="1">
      <c r="A926" s="47"/>
      <c r="B926" s="58"/>
      <c r="C926" s="48" t="s">
        <v>559</v>
      </c>
      <c r="D926" s="48"/>
      <c r="E926" s="49">
        <v>33</v>
      </c>
      <c r="F926" s="49" t="s">
        <v>15</v>
      </c>
      <c r="G926" s="51"/>
      <c r="H926" s="165">
        <f t="shared" ref="H926" si="132">+E926*G926</f>
        <v>0</v>
      </c>
      <c r="I926"/>
      <c r="J926"/>
      <c r="K926"/>
      <c r="L926"/>
      <c r="M926"/>
      <c r="N926"/>
    </row>
    <row r="927" spans="1:258" s="45" customFormat="1">
      <c r="A927" s="47"/>
      <c r="B927" s="58"/>
      <c r="C927" s="48"/>
      <c r="D927" s="48"/>
      <c r="E927" s="49"/>
      <c r="F927" s="49"/>
      <c r="G927" s="51"/>
      <c r="H927" s="165"/>
      <c r="I927"/>
      <c r="J927"/>
      <c r="K927"/>
      <c r="L927"/>
      <c r="M927"/>
      <c r="N927"/>
    </row>
    <row r="928" spans="1:258" s="45" customFormat="1">
      <c r="A928" s="47"/>
      <c r="B928" s="58"/>
      <c r="C928" s="62" t="s">
        <v>351</v>
      </c>
      <c r="D928" s="62"/>
      <c r="E928" s="49"/>
      <c r="F928" s="49"/>
      <c r="G928" s="51"/>
      <c r="H928" s="165"/>
      <c r="I928"/>
      <c r="J928"/>
      <c r="K928"/>
      <c r="L928"/>
      <c r="M928"/>
      <c r="N928"/>
    </row>
    <row r="929" spans="1:258" s="45" customFormat="1" ht="201" customHeight="1">
      <c r="A929" s="47">
        <v>3</v>
      </c>
      <c r="B929" s="58">
        <v>2</v>
      </c>
      <c r="C929" s="99" t="s">
        <v>354</v>
      </c>
      <c r="D929" s="48"/>
      <c r="E929" s="49">
        <v>172</v>
      </c>
      <c r="F929" s="49" t="s">
        <v>15</v>
      </c>
      <c r="G929" s="51"/>
      <c r="H929" s="165">
        <f t="shared" ref="H929" si="133">+E929*G929</f>
        <v>0</v>
      </c>
      <c r="I929"/>
      <c r="J929"/>
      <c r="K929"/>
      <c r="L929"/>
      <c r="M929"/>
      <c r="N929"/>
    </row>
    <row r="930" spans="1:258" s="45" customFormat="1">
      <c r="A930" s="47"/>
      <c r="B930" s="58"/>
      <c r="C930" s="137"/>
      <c r="D930" s="62"/>
      <c r="E930" s="49"/>
      <c r="F930" s="49"/>
      <c r="G930" s="51"/>
      <c r="H930" s="165"/>
      <c r="I930"/>
      <c r="J930"/>
      <c r="K930"/>
      <c r="L930"/>
      <c r="M930"/>
      <c r="N930"/>
    </row>
    <row r="931" spans="1:258" s="45" customFormat="1" ht="19.5" customHeight="1">
      <c r="A931" s="47">
        <v>3</v>
      </c>
      <c r="B931" s="58">
        <v>3</v>
      </c>
      <c r="C931" s="48" t="s">
        <v>560</v>
      </c>
      <c r="D931" s="48"/>
      <c r="E931" s="49">
        <v>1</v>
      </c>
      <c r="F931" s="49" t="s">
        <v>14</v>
      </c>
      <c r="G931" s="51"/>
      <c r="H931" s="165">
        <f t="shared" ref="H931" si="134">+E931*G931</f>
        <v>0</v>
      </c>
      <c r="I931"/>
      <c r="J931"/>
      <c r="K931"/>
      <c r="L931"/>
      <c r="M931"/>
      <c r="N931"/>
      <c r="O931" s="70"/>
      <c r="P931" s="70"/>
      <c r="Q931" s="70"/>
      <c r="R931" s="70"/>
      <c r="S931" s="70"/>
      <c r="T931" s="70"/>
      <c r="U931" s="70"/>
      <c r="V931" s="70"/>
      <c r="W931" s="70"/>
      <c r="X931" s="70"/>
      <c r="Y931" s="70"/>
      <c r="Z931" s="70"/>
      <c r="AA931" s="70"/>
      <c r="AB931" s="70"/>
      <c r="AC931" s="70"/>
      <c r="AD931" s="70"/>
      <c r="AE931" s="70"/>
      <c r="AF931" s="70"/>
      <c r="AG931" s="70"/>
      <c r="AH931" s="70"/>
      <c r="AI931" s="70"/>
      <c r="AJ931" s="70"/>
      <c r="AK931" s="70"/>
      <c r="AL931" s="70"/>
      <c r="AM931" s="70"/>
      <c r="AN931" s="70"/>
      <c r="AO931" s="70"/>
      <c r="AP931" s="70"/>
      <c r="AQ931" s="70"/>
      <c r="AR931" s="70"/>
      <c r="AS931" s="70"/>
      <c r="AT931" s="70"/>
      <c r="AU931" s="70"/>
      <c r="AV931" s="70"/>
      <c r="AW931" s="70"/>
      <c r="AX931" s="70"/>
      <c r="AY931" s="70"/>
      <c r="AZ931" s="70"/>
      <c r="BA931" s="70"/>
      <c r="BB931" s="70"/>
      <c r="BC931" s="70"/>
      <c r="BD931" s="70"/>
      <c r="BE931" s="70"/>
      <c r="BF931" s="70"/>
      <c r="BG931" s="70"/>
      <c r="BH931" s="70"/>
      <c r="BI931" s="70"/>
      <c r="BJ931" s="70"/>
      <c r="BK931" s="70"/>
      <c r="BL931" s="70"/>
      <c r="BM931" s="70"/>
      <c r="BN931" s="70"/>
      <c r="BO931" s="70"/>
      <c r="BP931" s="70"/>
      <c r="BQ931" s="70"/>
      <c r="BR931" s="70"/>
      <c r="BS931" s="70"/>
      <c r="BT931" s="70"/>
      <c r="BU931" s="70"/>
      <c r="BV931" s="70"/>
      <c r="BW931" s="70"/>
      <c r="BX931" s="70"/>
      <c r="BY931" s="70"/>
      <c r="BZ931" s="70"/>
      <c r="CA931" s="70"/>
      <c r="CB931" s="70"/>
      <c r="CC931" s="70"/>
      <c r="CD931" s="70"/>
      <c r="CE931" s="70"/>
      <c r="CF931" s="70"/>
      <c r="CG931" s="70"/>
      <c r="CH931" s="70"/>
      <c r="CI931" s="70"/>
      <c r="CJ931" s="70"/>
      <c r="CK931" s="70"/>
      <c r="CL931" s="70"/>
      <c r="CM931" s="70"/>
      <c r="CN931" s="70"/>
      <c r="CO931" s="70"/>
      <c r="CP931" s="70"/>
      <c r="CQ931" s="70"/>
      <c r="CR931" s="70"/>
      <c r="CS931" s="70"/>
      <c r="CT931" s="70"/>
      <c r="CU931" s="70"/>
      <c r="CV931" s="70"/>
      <c r="CW931" s="70"/>
      <c r="CX931" s="70"/>
      <c r="CY931" s="70"/>
      <c r="CZ931" s="70"/>
      <c r="DA931" s="70"/>
      <c r="DB931" s="70"/>
      <c r="DC931" s="70"/>
      <c r="DD931" s="70"/>
      <c r="DE931" s="70"/>
      <c r="DF931" s="70"/>
      <c r="DG931" s="70"/>
      <c r="DH931" s="70"/>
      <c r="DI931" s="70"/>
      <c r="DJ931" s="70"/>
      <c r="DK931" s="70"/>
      <c r="DL931" s="70"/>
      <c r="DM931" s="70"/>
      <c r="DN931" s="70"/>
      <c r="DO931" s="70"/>
      <c r="DP931" s="70"/>
      <c r="DQ931" s="70"/>
      <c r="DR931" s="70"/>
      <c r="DS931" s="70"/>
      <c r="DT931" s="70"/>
      <c r="DU931" s="70"/>
      <c r="DV931" s="70"/>
      <c r="DW931" s="70"/>
      <c r="DX931" s="70"/>
      <c r="DY931" s="70"/>
      <c r="DZ931" s="70"/>
      <c r="EA931" s="70"/>
      <c r="EB931" s="70"/>
      <c r="EC931" s="70"/>
      <c r="ED931" s="70"/>
      <c r="EE931" s="70"/>
      <c r="EF931" s="70"/>
      <c r="EG931" s="70"/>
      <c r="EH931" s="70"/>
      <c r="EI931" s="70"/>
      <c r="EJ931" s="70"/>
      <c r="EK931" s="70"/>
      <c r="EL931" s="70"/>
      <c r="EM931" s="70"/>
      <c r="EN931" s="70"/>
      <c r="EO931" s="70"/>
      <c r="EP931" s="70"/>
      <c r="EQ931" s="70"/>
      <c r="ER931" s="70"/>
      <c r="ES931" s="70"/>
      <c r="ET931" s="70"/>
      <c r="EU931" s="70"/>
      <c r="EV931" s="70"/>
      <c r="EW931" s="70"/>
      <c r="EX931" s="70"/>
      <c r="EY931" s="70"/>
      <c r="EZ931" s="70"/>
      <c r="FA931" s="70"/>
      <c r="FB931" s="70"/>
      <c r="FC931" s="70"/>
      <c r="FD931" s="70"/>
      <c r="FE931" s="70"/>
      <c r="FF931" s="70"/>
      <c r="FG931" s="70"/>
      <c r="FH931" s="70"/>
      <c r="FI931" s="70"/>
      <c r="FJ931" s="70"/>
      <c r="FK931" s="70"/>
      <c r="FL931" s="70"/>
      <c r="FM931" s="70"/>
      <c r="FN931" s="70"/>
      <c r="FO931" s="70"/>
      <c r="FP931" s="70"/>
      <c r="FQ931" s="70"/>
      <c r="FR931" s="70"/>
      <c r="FS931" s="70"/>
      <c r="FT931" s="70"/>
      <c r="FU931" s="70"/>
      <c r="FV931" s="70"/>
      <c r="FW931" s="70"/>
      <c r="FX931" s="70"/>
      <c r="FY931" s="70"/>
      <c r="FZ931" s="70"/>
      <c r="GA931" s="70"/>
      <c r="GB931" s="70"/>
      <c r="GC931" s="70"/>
      <c r="GD931" s="70"/>
      <c r="GE931" s="70"/>
      <c r="GF931" s="70"/>
      <c r="GG931" s="70"/>
      <c r="GH931" s="70"/>
      <c r="GI931" s="70"/>
      <c r="GJ931" s="70"/>
      <c r="GK931" s="70"/>
      <c r="GL931" s="70"/>
      <c r="GM931" s="70"/>
      <c r="GN931" s="70"/>
      <c r="GO931" s="70"/>
      <c r="GP931" s="70"/>
      <c r="GQ931" s="70"/>
      <c r="GR931" s="70"/>
      <c r="GS931" s="70"/>
      <c r="GT931" s="70"/>
      <c r="GU931" s="70"/>
      <c r="GV931" s="70"/>
      <c r="GW931" s="70"/>
      <c r="GX931" s="70"/>
      <c r="GY931" s="70"/>
      <c r="GZ931" s="70"/>
      <c r="HA931" s="70"/>
      <c r="HB931" s="70"/>
      <c r="HC931" s="70"/>
      <c r="HD931" s="70"/>
      <c r="HE931" s="70"/>
      <c r="HF931" s="70"/>
      <c r="HG931" s="70"/>
      <c r="HH931" s="70"/>
      <c r="HI931" s="70"/>
      <c r="HJ931" s="70"/>
      <c r="HK931" s="70"/>
      <c r="HL931" s="70"/>
      <c r="HM931" s="70"/>
      <c r="HN931" s="70"/>
      <c r="HO931" s="70"/>
      <c r="HP931" s="70"/>
      <c r="HQ931" s="70"/>
      <c r="HR931" s="70"/>
      <c r="HS931" s="70"/>
      <c r="HT931" s="70"/>
      <c r="HU931" s="70"/>
      <c r="HV931" s="70"/>
      <c r="HW931" s="70"/>
      <c r="HX931" s="70"/>
      <c r="HY931" s="70"/>
      <c r="HZ931" s="70"/>
      <c r="IA931" s="70"/>
      <c r="IB931" s="70"/>
      <c r="IC931" s="70"/>
      <c r="ID931" s="70"/>
      <c r="IE931" s="70"/>
      <c r="IF931" s="70"/>
      <c r="IG931" s="70"/>
      <c r="IH931" s="70"/>
      <c r="II931" s="70"/>
      <c r="IJ931" s="70"/>
      <c r="IK931" s="70"/>
      <c r="IL931" s="70"/>
      <c r="IM931" s="70"/>
      <c r="IN931" s="70"/>
      <c r="IO931" s="70"/>
      <c r="IP931" s="70"/>
      <c r="IQ931" s="70"/>
      <c r="IR931" s="70"/>
      <c r="IS931" s="70"/>
      <c r="IT931" s="70"/>
      <c r="IU931" s="70"/>
      <c r="IV931" s="70"/>
      <c r="IW931" s="70"/>
      <c r="IX931" s="70"/>
    </row>
    <row r="932" spans="1:258" s="45" customFormat="1">
      <c r="A932" s="47"/>
      <c r="B932" s="58"/>
      <c r="C932" s="48"/>
      <c r="D932" s="48"/>
      <c r="E932" s="49"/>
      <c r="F932" s="49"/>
      <c r="G932" s="51"/>
      <c r="H932" s="165"/>
      <c r="I932"/>
      <c r="J932"/>
      <c r="K932"/>
      <c r="L932"/>
      <c r="M932"/>
      <c r="N932"/>
      <c r="O932" s="70"/>
      <c r="P932" s="70"/>
      <c r="Q932" s="70"/>
      <c r="R932" s="70"/>
      <c r="S932" s="70"/>
      <c r="T932" s="70"/>
      <c r="U932" s="70"/>
      <c r="V932" s="70"/>
      <c r="W932" s="70"/>
      <c r="X932" s="70"/>
      <c r="Y932" s="70"/>
      <c r="Z932" s="70"/>
      <c r="AA932" s="70"/>
      <c r="AB932" s="70"/>
      <c r="AC932" s="70"/>
      <c r="AD932" s="70"/>
      <c r="AE932" s="70"/>
      <c r="AF932" s="70"/>
      <c r="AG932" s="70"/>
      <c r="AH932" s="70"/>
      <c r="AI932" s="70"/>
      <c r="AJ932" s="70"/>
      <c r="AK932" s="70"/>
      <c r="AL932" s="70"/>
      <c r="AM932" s="70"/>
      <c r="AN932" s="70"/>
      <c r="AO932" s="70"/>
      <c r="AP932" s="70"/>
      <c r="AQ932" s="70"/>
      <c r="AR932" s="70"/>
      <c r="AS932" s="70"/>
      <c r="AT932" s="70"/>
      <c r="AU932" s="70"/>
      <c r="AV932" s="70"/>
      <c r="AW932" s="70"/>
      <c r="AX932" s="70"/>
      <c r="AY932" s="70"/>
      <c r="AZ932" s="70"/>
      <c r="BA932" s="70"/>
      <c r="BB932" s="70"/>
      <c r="BC932" s="70"/>
      <c r="BD932" s="70"/>
      <c r="BE932" s="70"/>
      <c r="BF932" s="70"/>
      <c r="BG932" s="70"/>
      <c r="BH932" s="70"/>
      <c r="BI932" s="70"/>
      <c r="BJ932" s="70"/>
      <c r="BK932" s="70"/>
      <c r="BL932" s="70"/>
      <c r="BM932" s="70"/>
      <c r="BN932" s="70"/>
      <c r="BO932" s="70"/>
      <c r="BP932" s="70"/>
      <c r="BQ932" s="70"/>
      <c r="BR932" s="70"/>
      <c r="BS932" s="70"/>
      <c r="BT932" s="70"/>
      <c r="BU932" s="70"/>
      <c r="BV932" s="70"/>
      <c r="BW932" s="70"/>
      <c r="BX932" s="70"/>
      <c r="BY932" s="70"/>
      <c r="BZ932" s="70"/>
      <c r="CA932" s="70"/>
      <c r="CB932" s="70"/>
      <c r="CC932" s="70"/>
      <c r="CD932" s="70"/>
      <c r="CE932" s="70"/>
      <c r="CF932" s="70"/>
      <c r="CG932" s="70"/>
      <c r="CH932" s="70"/>
      <c r="CI932" s="70"/>
      <c r="CJ932" s="70"/>
      <c r="CK932" s="70"/>
      <c r="CL932" s="70"/>
      <c r="CM932" s="70"/>
      <c r="CN932" s="70"/>
      <c r="CO932" s="70"/>
      <c r="CP932" s="70"/>
      <c r="CQ932" s="70"/>
      <c r="CR932" s="70"/>
      <c r="CS932" s="70"/>
      <c r="CT932" s="70"/>
      <c r="CU932" s="70"/>
      <c r="CV932" s="70"/>
      <c r="CW932" s="70"/>
      <c r="CX932" s="70"/>
      <c r="CY932" s="70"/>
      <c r="CZ932" s="70"/>
      <c r="DA932" s="70"/>
      <c r="DB932" s="70"/>
      <c r="DC932" s="70"/>
      <c r="DD932" s="70"/>
      <c r="DE932" s="70"/>
      <c r="DF932" s="70"/>
      <c r="DG932" s="70"/>
      <c r="DH932" s="70"/>
      <c r="DI932" s="70"/>
      <c r="DJ932" s="70"/>
      <c r="DK932" s="70"/>
      <c r="DL932" s="70"/>
      <c r="DM932" s="70"/>
      <c r="DN932" s="70"/>
      <c r="DO932" s="70"/>
      <c r="DP932" s="70"/>
      <c r="DQ932" s="70"/>
      <c r="DR932" s="70"/>
      <c r="DS932" s="70"/>
      <c r="DT932" s="70"/>
      <c r="DU932" s="70"/>
      <c r="DV932" s="70"/>
      <c r="DW932" s="70"/>
      <c r="DX932" s="70"/>
      <c r="DY932" s="70"/>
      <c r="DZ932" s="70"/>
      <c r="EA932" s="70"/>
      <c r="EB932" s="70"/>
      <c r="EC932" s="70"/>
      <c r="ED932" s="70"/>
      <c r="EE932" s="70"/>
      <c r="EF932" s="70"/>
      <c r="EG932" s="70"/>
      <c r="EH932" s="70"/>
      <c r="EI932" s="70"/>
      <c r="EJ932" s="70"/>
      <c r="EK932" s="70"/>
      <c r="EL932" s="70"/>
      <c r="EM932" s="70"/>
      <c r="EN932" s="70"/>
      <c r="EO932" s="70"/>
      <c r="EP932" s="70"/>
      <c r="EQ932" s="70"/>
      <c r="ER932" s="70"/>
      <c r="ES932" s="70"/>
      <c r="ET932" s="70"/>
      <c r="EU932" s="70"/>
      <c r="EV932" s="70"/>
      <c r="EW932" s="70"/>
      <c r="EX932" s="70"/>
      <c r="EY932" s="70"/>
      <c r="EZ932" s="70"/>
      <c r="FA932" s="70"/>
      <c r="FB932" s="70"/>
      <c r="FC932" s="70"/>
      <c r="FD932" s="70"/>
      <c r="FE932" s="70"/>
      <c r="FF932" s="70"/>
      <c r="FG932" s="70"/>
      <c r="FH932" s="70"/>
      <c r="FI932" s="70"/>
      <c r="FJ932" s="70"/>
      <c r="FK932" s="70"/>
      <c r="FL932" s="70"/>
      <c r="FM932" s="70"/>
      <c r="FN932" s="70"/>
      <c r="FO932" s="70"/>
      <c r="FP932" s="70"/>
      <c r="FQ932" s="70"/>
      <c r="FR932" s="70"/>
      <c r="FS932" s="70"/>
      <c r="FT932" s="70"/>
      <c r="FU932" s="70"/>
      <c r="FV932" s="70"/>
      <c r="FW932" s="70"/>
      <c r="FX932" s="70"/>
      <c r="FY932" s="70"/>
      <c r="FZ932" s="70"/>
      <c r="GA932" s="70"/>
      <c r="GB932" s="70"/>
      <c r="GC932" s="70"/>
      <c r="GD932" s="70"/>
      <c r="GE932" s="70"/>
      <c r="GF932" s="70"/>
      <c r="GG932" s="70"/>
      <c r="GH932" s="70"/>
      <c r="GI932" s="70"/>
      <c r="GJ932" s="70"/>
      <c r="GK932" s="70"/>
      <c r="GL932" s="70"/>
      <c r="GM932" s="70"/>
      <c r="GN932" s="70"/>
      <c r="GO932" s="70"/>
      <c r="GP932" s="70"/>
      <c r="GQ932" s="70"/>
      <c r="GR932" s="70"/>
      <c r="GS932" s="70"/>
      <c r="GT932" s="70"/>
      <c r="GU932" s="70"/>
      <c r="GV932" s="70"/>
      <c r="GW932" s="70"/>
      <c r="GX932" s="70"/>
      <c r="GY932" s="70"/>
      <c r="GZ932" s="70"/>
      <c r="HA932" s="70"/>
      <c r="HB932" s="70"/>
      <c r="HC932" s="70"/>
      <c r="HD932" s="70"/>
      <c r="HE932" s="70"/>
      <c r="HF932" s="70"/>
      <c r="HG932" s="70"/>
      <c r="HH932" s="70"/>
      <c r="HI932" s="70"/>
      <c r="HJ932" s="70"/>
      <c r="HK932" s="70"/>
      <c r="HL932" s="70"/>
      <c r="HM932" s="70"/>
      <c r="HN932" s="70"/>
      <c r="HO932" s="70"/>
      <c r="HP932" s="70"/>
      <c r="HQ932" s="70"/>
      <c r="HR932" s="70"/>
      <c r="HS932" s="70"/>
      <c r="HT932" s="70"/>
      <c r="HU932" s="70"/>
      <c r="HV932" s="70"/>
      <c r="HW932" s="70"/>
      <c r="HX932" s="70"/>
      <c r="HY932" s="70"/>
      <c r="HZ932" s="70"/>
      <c r="IA932" s="70"/>
      <c r="IB932" s="70"/>
      <c r="IC932" s="70"/>
      <c r="ID932" s="70"/>
      <c r="IE932" s="70"/>
      <c r="IF932" s="70"/>
      <c r="IG932" s="70"/>
      <c r="IH932" s="70"/>
      <c r="II932" s="70"/>
      <c r="IJ932" s="70"/>
      <c r="IK932" s="70"/>
      <c r="IL932" s="70"/>
      <c r="IM932" s="70"/>
      <c r="IN932" s="70"/>
      <c r="IO932" s="70"/>
      <c r="IP932" s="70"/>
      <c r="IQ932" s="70"/>
      <c r="IR932" s="70"/>
      <c r="IS932" s="70"/>
      <c r="IT932" s="70"/>
      <c r="IU932" s="70"/>
      <c r="IV932" s="70"/>
      <c r="IW932" s="70"/>
      <c r="IX932" s="70"/>
    </row>
    <row r="933" spans="1:258" s="45" customFormat="1">
      <c r="A933" s="47"/>
      <c r="B933" s="58"/>
      <c r="C933" s="48"/>
      <c r="D933" s="48"/>
      <c r="E933" s="49"/>
      <c r="F933" s="49"/>
      <c r="G933" s="51"/>
      <c r="H933" s="165"/>
      <c r="I933"/>
      <c r="J933"/>
      <c r="K933"/>
      <c r="L933"/>
      <c r="M933"/>
      <c r="N933"/>
      <c r="O933" s="70"/>
      <c r="P933" s="70"/>
      <c r="Q933" s="70"/>
      <c r="R933" s="70"/>
      <c r="S933" s="70"/>
      <c r="T933" s="70"/>
      <c r="U933" s="70"/>
      <c r="V933" s="70"/>
      <c r="W933" s="70"/>
      <c r="X933" s="70"/>
      <c r="Y933" s="70"/>
      <c r="Z933" s="70"/>
      <c r="AA933" s="70"/>
      <c r="AB933" s="70"/>
      <c r="AC933" s="70"/>
      <c r="AD933" s="70"/>
      <c r="AE933" s="70"/>
      <c r="AF933" s="70"/>
      <c r="AG933" s="70"/>
      <c r="AH933" s="70"/>
      <c r="AI933" s="70"/>
      <c r="AJ933" s="70"/>
      <c r="AK933" s="70"/>
      <c r="AL933" s="70"/>
      <c r="AM933" s="70"/>
      <c r="AN933" s="70"/>
      <c r="AO933" s="70"/>
      <c r="AP933" s="70"/>
      <c r="AQ933" s="70"/>
      <c r="AR933" s="70"/>
      <c r="AS933" s="70"/>
      <c r="AT933" s="70"/>
      <c r="AU933" s="70"/>
      <c r="AV933" s="70"/>
      <c r="AW933" s="70"/>
      <c r="AX933" s="70"/>
      <c r="AY933" s="70"/>
      <c r="AZ933" s="70"/>
      <c r="BA933" s="70"/>
      <c r="BB933" s="70"/>
      <c r="BC933" s="70"/>
      <c r="BD933" s="70"/>
      <c r="BE933" s="70"/>
      <c r="BF933" s="70"/>
      <c r="BG933" s="70"/>
      <c r="BH933" s="70"/>
      <c r="BI933" s="70"/>
      <c r="BJ933" s="70"/>
      <c r="BK933" s="70"/>
      <c r="BL933" s="70"/>
      <c r="BM933" s="70"/>
      <c r="BN933" s="70"/>
      <c r="BO933" s="70"/>
      <c r="BP933" s="70"/>
      <c r="BQ933" s="70"/>
      <c r="BR933" s="70"/>
      <c r="BS933" s="70"/>
      <c r="BT933" s="70"/>
      <c r="BU933" s="70"/>
      <c r="BV933" s="70"/>
      <c r="BW933" s="70"/>
      <c r="BX933" s="70"/>
      <c r="BY933" s="70"/>
      <c r="BZ933" s="70"/>
      <c r="CA933" s="70"/>
      <c r="CB933" s="70"/>
      <c r="CC933" s="70"/>
      <c r="CD933" s="70"/>
      <c r="CE933" s="70"/>
      <c r="CF933" s="70"/>
      <c r="CG933" s="70"/>
      <c r="CH933" s="70"/>
      <c r="CI933" s="70"/>
      <c r="CJ933" s="70"/>
      <c r="CK933" s="70"/>
      <c r="CL933" s="70"/>
      <c r="CM933" s="70"/>
      <c r="CN933" s="70"/>
      <c r="CO933" s="70"/>
      <c r="CP933" s="70"/>
      <c r="CQ933" s="70"/>
      <c r="CR933" s="70"/>
      <c r="CS933" s="70"/>
      <c r="CT933" s="70"/>
      <c r="CU933" s="70"/>
      <c r="CV933" s="70"/>
      <c r="CW933" s="70"/>
      <c r="CX933" s="70"/>
      <c r="CY933" s="70"/>
      <c r="CZ933" s="70"/>
      <c r="DA933" s="70"/>
      <c r="DB933" s="70"/>
      <c r="DC933" s="70"/>
      <c r="DD933" s="70"/>
      <c r="DE933" s="70"/>
      <c r="DF933" s="70"/>
      <c r="DG933" s="70"/>
      <c r="DH933" s="70"/>
      <c r="DI933" s="70"/>
      <c r="DJ933" s="70"/>
      <c r="DK933" s="70"/>
      <c r="DL933" s="70"/>
      <c r="DM933" s="70"/>
      <c r="DN933" s="70"/>
      <c r="DO933" s="70"/>
      <c r="DP933" s="70"/>
      <c r="DQ933" s="70"/>
      <c r="DR933" s="70"/>
      <c r="DS933" s="70"/>
      <c r="DT933" s="70"/>
      <c r="DU933" s="70"/>
      <c r="DV933" s="70"/>
      <c r="DW933" s="70"/>
      <c r="DX933" s="70"/>
      <c r="DY933" s="70"/>
      <c r="DZ933" s="70"/>
      <c r="EA933" s="70"/>
      <c r="EB933" s="70"/>
      <c r="EC933" s="70"/>
      <c r="ED933" s="70"/>
      <c r="EE933" s="70"/>
      <c r="EF933" s="70"/>
      <c r="EG933" s="70"/>
      <c r="EH933" s="70"/>
      <c r="EI933" s="70"/>
      <c r="EJ933" s="70"/>
      <c r="EK933" s="70"/>
      <c r="EL933" s="70"/>
      <c r="EM933" s="70"/>
      <c r="EN933" s="70"/>
      <c r="EO933" s="70"/>
      <c r="EP933" s="70"/>
      <c r="EQ933" s="70"/>
      <c r="ER933" s="70"/>
      <c r="ES933" s="70"/>
      <c r="ET933" s="70"/>
      <c r="EU933" s="70"/>
      <c r="EV933" s="70"/>
      <c r="EW933" s="70"/>
      <c r="EX933" s="70"/>
      <c r="EY933" s="70"/>
      <c r="EZ933" s="70"/>
      <c r="FA933" s="70"/>
      <c r="FB933" s="70"/>
      <c r="FC933" s="70"/>
      <c r="FD933" s="70"/>
      <c r="FE933" s="70"/>
      <c r="FF933" s="70"/>
      <c r="FG933" s="70"/>
      <c r="FH933" s="70"/>
      <c r="FI933" s="70"/>
      <c r="FJ933" s="70"/>
      <c r="FK933" s="70"/>
      <c r="FL933" s="70"/>
      <c r="FM933" s="70"/>
      <c r="FN933" s="70"/>
      <c r="FO933" s="70"/>
      <c r="FP933" s="70"/>
      <c r="FQ933" s="70"/>
      <c r="FR933" s="70"/>
      <c r="FS933" s="70"/>
      <c r="FT933" s="70"/>
      <c r="FU933" s="70"/>
      <c r="FV933" s="70"/>
      <c r="FW933" s="70"/>
      <c r="FX933" s="70"/>
      <c r="FY933" s="70"/>
      <c r="FZ933" s="70"/>
      <c r="GA933" s="70"/>
      <c r="GB933" s="70"/>
      <c r="GC933" s="70"/>
      <c r="GD933" s="70"/>
      <c r="GE933" s="70"/>
      <c r="GF933" s="70"/>
      <c r="GG933" s="70"/>
      <c r="GH933" s="70"/>
      <c r="GI933" s="70"/>
      <c r="GJ933" s="70"/>
      <c r="GK933" s="70"/>
      <c r="GL933" s="70"/>
      <c r="GM933" s="70"/>
      <c r="GN933" s="70"/>
      <c r="GO933" s="70"/>
      <c r="GP933" s="70"/>
      <c r="GQ933" s="70"/>
      <c r="GR933" s="70"/>
      <c r="GS933" s="70"/>
      <c r="GT933" s="70"/>
      <c r="GU933" s="70"/>
      <c r="GV933" s="70"/>
      <c r="GW933" s="70"/>
      <c r="GX933" s="70"/>
      <c r="GY933" s="70"/>
      <c r="GZ933" s="70"/>
      <c r="HA933" s="70"/>
      <c r="HB933" s="70"/>
      <c r="HC933" s="70"/>
      <c r="HD933" s="70"/>
      <c r="HE933" s="70"/>
      <c r="HF933" s="70"/>
      <c r="HG933" s="70"/>
      <c r="HH933" s="70"/>
      <c r="HI933" s="70"/>
      <c r="HJ933" s="70"/>
      <c r="HK933" s="70"/>
      <c r="HL933" s="70"/>
      <c r="HM933" s="70"/>
      <c r="HN933" s="70"/>
      <c r="HO933" s="70"/>
      <c r="HP933" s="70"/>
      <c r="HQ933" s="70"/>
      <c r="HR933" s="70"/>
      <c r="HS933" s="70"/>
      <c r="HT933" s="70"/>
      <c r="HU933" s="70"/>
      <c r="HV933" s="70"/>
      <c r="HW933" s="70"/>
      <c r="HX933" s="70"/>
      <c r="HY933" s="70"/>
      <c r="HZ933" s="70"/>
      <c r="IA933" s="70"/>
      <c r="IB933" s="70"/>
      <c r="IC933" s="70"/>
      <c r="ID933" s="70"/>
      <c r="IE933" s="70"/>
      <c r="IF933" s="70"/>
      <c r="IG933" s="70"/>
      <c r="IH933" s="70"/>
      <c r="II933" s="70"/>
      <c r="IJ933" s="70"/>
      <c r="IK933" s="70"/>
      <c r="IL933" s="70"/>
      <c r="IM933" s="70"/>
      <c r="IN933" s="70"/>
      <c r="IO933" s="70"/>
      <c r="IP933" s="70"/>
      <c r="IQ933" s="70"/>
      <c r="IR933" s="70"/>
      <c r="IS933" s="70"/>
      <c r="IT933" s="70"/>
      <c r="IU933" s="70"/>
      <c r="IV933" s="70"/>
      <c r="IW933" s="70"/>
      <c r="IX933" s="70"/>
    </row>
    <row r="934" spans="1:258" s="45" customFormat="1" ht="16" thickBot="1">
      <c r="A934" s="97">
        <v>3</v>
      </c>
      <c r="B934" s="86"/>
      <c r="C934" s="87" t="s">
        <v>352</v>
      </c>
      <c r="D934" s="87"/>
      <c r="E934" s="176"/>
      <c r="F934" s="176"/>
      <c r="G934" s="209"/>
      <c r="H934" s="180">
        <f>SUM(H925:H932)</f>
        <v>0</v>
      </c>
      <c r="I934"/>
      <c r="J934"/>
      <c r="K934"/>
      <c r="L934"/>
      <c r="M934"/>
      <c r="N934"/>
    </row>
    <row r="935" spans="1:258" s="45" customFormat="1" ht="16" thickTop="1">
      <c r="A935" s="100"/>
      <c r="B935" s="101"/>
      <c r="C935" s="102"/>
      <c r="D935" s="102"/>
      <c r="E935" s="182"/>
      <c r="F935" s="182"/>
      <c r="G935" s="210"/>
      <c r="H935" s="183"/>
      <c r="I935"/>
      <c r="J935"/>
      <c r="K935"/>
      <c r="L935"/>
      <c r="M935"/>
      <c r="N935"/>
    </row>
    <row r="936" spans="1:258" s="45" customFormat="1">
      <c r="A936" s="39">
        <v>4</v>
      </c>
      <c r="B936" s="40"/>
      <c r="C936" s="41" t="s">
        <v>557</v>
      </c>
      <c r="D936" s="41"/>
      <c r="E936" s="121"/>
      <c r="F936" s="121"/>
      <c r="G936" s="122"/>
      <c r="H936" s="178"/>
      <c r="I936"/>
      <c r="J936"/>
      <c r="K936"/>
      <c r="L936"/>
      <c r="M936"/>
      <c r="N936"/>
    </row>
    <row r="937" spans="1:258" s="45" customFormat="1">
      <c r="A937" s="47"/>
      <c r="B937" s="47"/>
      <c r="C937" s="48"/>
      <c r="D937" s="48"/>
      <c r="E937" s="49"/>
      <c r="F937" s="49"/>
      <c r="G937" s="51"/>
      <c r="H937" s="165"/>
      <c r="I937"/>
      <c r="J937"/>
      <c r="K937"/>
      <c r="L937"/>
      <c r="M937"/>
      <c r="N937"/>
    </row>
    <row r="938" spans="1:258" s="45" customFormat="1" ht="30">
      <c r="A938" s="47"/>
      <c r="B938" s="47"/>
      <c r="C938" s="62" t="s">
        <v>599</v>
      </c>
      <c r="D938" s="62"/>
      <c r="E938" s="49"/>
      <c r="F938" s="49"/>
      <c r="G938" s="51"/>
      <c r="H938" s="165"/>
      <c r="I938"/>
      <c r="J938"/>
      <c r="K938"/>
      <c r="L938"/>
      <c r="M938"/>
      <c r="N938"/>
    </row>
    <row r="939" spans="1:258" s="45" customFormat="1">
      <c r="A939" s="47"/>
      <c r="B939" s="58"/>
      <c r="C939" s="160"/>
      <c r="D939" s="48"/>
      <c r="E939" s="49"/>
      <c r="F939" s="49"/>
      <c r="G939" s="51"/>
      <c r="H939" s="165"/>
      <c r="I939"/>
      <c r="J939"/>
      <c r="K939"/>
      <c r="L939"/>
      <c r="M939"/>
      <c r="N939"/>
    </row>
    <row r="940" spans="1:258" s="45" customFormat="1" ht="316.5" customHeight="1">
      <c r="A940" s="47">
        <v>4</v>
      </c>
      <c r="B940" s="58">
        <v>1</v>
      </c>
      <c r="C940" s="48" t="s">
        <v>649</v>
      </c>
      <c r="D940" s="48"/>
      <c r="E940" s="49"/>
      <c r="F940" s="49"/>
      <c r="G940" s="51"/>
      <c r="H940" s="165"/>
      <c r="I940"/>
      <c r="J940"/>
      <c r="K940"/>
      <c r="L940"/>
      <c r="M940"/>
      <c r="N940"/>
    </row>
    <row r="941" spans="1:258" s="45" customFormat="1">
      <c r="A941" s="47"/>
      <c r="B941" s="58"/>
      <c r="C941" s="48"/>
      <c r="D941" s="48"/>
      <c r="E941" s="49">
        <v>125</v>
      </c>
      <c r="F941" s="49" t="s">
        <v>15</v>
      </c>
      <c r="G941" s="217"/>
      <c r="H941" s="165">
        <f t="shared" ref="H941" si="135">+E941*G941</f>
        <v>0</v>
      </c>
      <c r="I941"/>
      <c r="J941"/>
      <c r="K941"/>
      <c r="L941"/>
      <c r="M941"/>
      <c r="N941"/>
    </row>
    <row r="942" spans="1:258" s="45" customFormat="1">
      <c r="A942" s="47"/>
      <c r="B942" s="58"/>
      <c r="C942" s="48"/>
      <c r="D942" s="48"/>
      <c r="E942" s="49"/>
      <c r="F942" s="49"/>
      <c r="G942" s="51"/>
      <c r="H942" s="165"/>
      <c r="I942"/>
      <c r="J942"/>
      <c r="K942"/>
      <c r="L942"/>
      <c r="M942"/>
      <c r="N942"/>
      <c r="O942" s="70"/>
      <c r="P942" s="70"/>
      <c r="Q942" s="70"/>
      <c r="R942" s="70"/>
      <c r="S942" s="70"/>
      <c r="T942" s="70"/>
      <c r="U942" s="70"/>
      <c r="V942" s="70"/>
      <c r="W942" s="70"/>
      <c r="X942" s="70"/>
      <c r="Y942" s="70"/>
      <c r="Z942" s="70"/>
      <c r="AA942" s="70"/>
      <c r="AB942" s="70"/>
      <c r="AC942" s="70"/>
      <c r="AD942" s="70"/>
      <c r="AE942" s="70"/>
      <c r="AF942" s="70"/>
      <c r="AG942" s="70"/>
      <c r="AH942" s="70"/>
      <c r="AI942" s="70"/>
      <c r="AJ942" s="70"/>
      <c r="AK942" s="70"/>
      <c r="AL942" s="70"/>
      <c r="AM942" s="70"/>
      <c r="AN942" s="70"/>
      <c r="AO942" s="70"/>
      <c r="AP942" s="70"/>
      <c r="AQ942" s="70"/>
      <c r="AR942" s="70"/>
      <c r="AS942" s="70"/>
      <c r="AT942" s="70"/>
      <c r="AU942" s="70"/>
      <c r="AV942" s="70"/>
      <c r="AW942" s="70"/>
      <c r="AX942" s="70"/>
      <c r="AY942" s="70"/>
      <c r="AZ942" s="70"/>
      <c r="BA942" s="70"/>
      <c r="BB942" s="70"/>
      <c r="BC942" s="70"/>
      <c r="BD942" s="70"/>
      <c r="BE942" s="70"/>
      <c r="BF942" s="70"/>
      <c r="BG942" s="70"/>
      <c r="BH942" s="70"/>
      <c r="BI942" s="70"/>
      <c r="BJ942" s="70"/>
      <c r="BK942" s="70"/>
      <c r="BL942" s="70"/>
      <c r="BM942" s="70"/>
      <c r="BN942" s="70"/>
      <c r="BO942" s="70"/>
      <c r="BP942" s="70"/>
      <c r="BQ942" s="70"/>
      <c r="BR942" s="70"/>
      <c r="BS942" s="70"/>
      <c r="BT942" s="70"/>
      <c r="BU942" s="70"/>
      <c r="BV942" s="70"/>
      <c r="BW942" s="70"/>
      <c r="BX942" s="70"/>
      <c r="BY942" s="70"/>
      <c r="BZ942" s="70"/>
      <c r="CA942" s="70"/>
      <c r="CB942" s="70"/>
      <c r="CC942" s="70"/>
      <c r="CD942" s="70"/>
      <c r="CE942" s="70"/>
      <c r="CF942" s="70"/>
      <c r="CG942" s="70"/>
      <c r="CH942" s="70"/>
      <c r="CI942" s="70"/>
      <c r="CJ942" s="70"/>
      <c r="CK942" s="70"/>
      <c r="CL942" s="70"/>
      <c r="CM942" s="70"/>
      <c r="CN942" s="70"/>
      <c r="CO942" s="70"/>
      <c r="CP942" s="70"/>
      <c r="CQ942" s="70"/>
      <c r="CR942" s="70"/>
      <c r="CS942" s="70"/>
      <c r="CT942" s="70"/>
      <c r="CU942" s="70"/>
      <c r="CV942" s="70"/>
      <c r="CW942" s="70"/>
      <c r="CX942" s="70"/>
      <c r="CY942" s="70"/>
      <c r="CZ942" s="70"/>
      <c r="DA942" s="70"/>
      <c r="DB942" s="70"/>
      <c r="DC942" s="70"/>
      <c r="DD942" s="70"/>
      <c r="DE942" s="70"/>
      <c r="DF942" s="70"/>
      <c r="DG942" s="70"/>
      <c r="DH942" s="70"/>
      <c r="DI942" s="70"/>
      <c r="DJ942" s="70"/>
      <c r="DK942" s="70"/>
      <c r="DL942" s="70"/>
      <c r="DM942" s="70"/>
      <c r="DN942" s="70"/>
      <c r="DO942" s="70"/>
      <c r="DP942" s="70"/>
      <c r="DQ942" s="70"/>
      <c r="DR942" s="70"/>
      <c r="DS942" s="70"/>
      <c r="DT942" s="70"/>
      <c r="DU942" s="70"/>
      <c r="DV942" s="70"/>
      <c r="DW942" s="70"/>
      <c r="DX942" s="70"/>
      <c r="DY942" s="70"/>
      <c r="DZ942" s="70"/>
      <c r="EA942" s="70"/>
      <c r="EB942" s="70"/>
      <c r="EC942" s="70"/>
      <c r="ED942" s="70"/>
      <c r="EE942" s="70"/>
      <c r="EF942" s="70"/>
      <c r="EG942" s="70"/>
      <c r="EH942" s="70"/>
      <c r="EI942" s="70"/>
      <c r="EJ942" s="70"/>
      <c r="EK942" s="70"/>
      <c r="EL942" s="70"/>
      <c r="EM942" s="70"/>
      <c r="EN942" s="70"/>
      <c r="EO942" s="70"/>
      <c r="EP942" s="70"/>
      <c r="EQ942" s="70"/>
      <c r="ER942" s="70"/>
      <c r="ES942" s="70"/>
      <c r="ET942" s="70"/>
      <c r="EU942" s="70"/>
      <c r="EV942" s="70"/>
      <c r="EW942" s="70"/>
      <c r="EX942" s="70"/>
      <c r="EY942" s="70"/>
      <c r="EZ942" s="70"/>
      <c r="FA942" s="70"/>
      <c r="FB942" s="70"/>
      <c r="FC942" s="70"/>
      <c r="FD942" s="70"/>
      <c r="FE942" s="70"/>
      <c r="FF942" s="70"/>
      <c r="FG942" s="70"/>
      <c r="FH942" s="70"/>
      <c r="FI942" s="70"/>
      <c r="FJ942" s="70"/>
      <c r="FK942" s="70"/>
      <c r="FL942" s="70"/>
      <c r="FM942" s="70"/>
      <c r="FN942" s="70"/>
      <c r="FO942" s="70"/>
      <c r="FP942" s="70"/>
      <c r="FQ942" s="70"/>
      <c r="FR942" s="70"/>
      <c r="FS942" s="70"/>
      <c r="FT942" s="70"/>
      <c r="FU942" s="70"/>
      <c r="FV942" s="70"/>
      <c r="FW942" s="70"/>
      <c r="FX942" s="70"/>
      <c r="FY942" s="70"/>
      <c r="FZ942" s="70"/>
      <c r="GA942" s="70"/>
      <c r="GB942" s="70"/>
      <c r="GC942" s="70"/>
      <c r="GD942" s="70"/>
      <c r="GE942" s="70"/>
      <c r="GF942" s="70"/>
      <c r="GG942" s="70"/>
      <c r="GH942" s="70"/>
      <c r="GI942" s="70"/>
      <c r="GJ942" s="70"/>
      <c r="GK942" s="70"/>
      <c r="GL942" s="70"/>
      <c r="GM942" s="70"/>
      <c r="GN942" s="70"/>
      <c r="GO942" s="70"/>
      <c r="GP942" s="70"/>
      <c r="GQ942" s="70"/>
      <c r="GR942" s="70"/>
      <c r="GS942" s="70"/>
      <c r="GT942" s="70"/>
      <c r="GU942" s="70"/>
      <c r="GV942" s="70"/>
      <c r="GW942" s="70"/>
      <c r="GX942" s="70"/>
      <c r="GY942" s="70"/>
      <c r="GZ942" s="70"/>
      <c r="HA942" s="70"/>
      <c r="HB942" s="70"/>
      <c r="HC942" s="70"/>
      <c r="HD942" s="70"/>
      <c r="HE942" s="70"/>
      <c r="HF942" s="70"/>
      <c r="HG942" s="70"/>
      <c r="HH942" s="70"/>
      <c r="HI942" s="70"/>
      <c r="HJ942" s="70"/>
      <c r="HK942" s="70"/>
      <c r="HL942" s="70"/>
      <c r="HM942" s="70"/>
      <c r="HN942" s="70"/>
      <c r="HO942" s="70"/>
      <c r="HP942" s="70"/>
      <c r="HQ942" s="70"/>
      <c r="HR942" s="70"/>
      <c r="HS942" s="70"/>
      <c r="HT942" s="70"/>
      <c r="HU942" s="70"/>
      <c r="HV942" s="70"/>
      <c r="HW942" s="70"/>
      <c r="HX942" s="70"/>
      <c r="HY942" s="70"/>
      <c r="HZ942" s="70"/>
      <c r="IA942" s="70"/>
      <c r="IB942" s="70"/>
      <c r="IC942" s="70"/>
      <c r="ID942" s="70"/>
      <c r="IE942" s="70"/>
      <c r="IF942" s="70"/>
      <c r="IG942" s="70"/>
      <c r="IH942" s="70"/>
      <c r="II942" s="70"/>
      <c r="IJ942" s="70"/>
      <c r="IK942" s="70"/>
      <c r="IL942" s="70"/>
      <c r="IM942" s="70"/>
      <c r="IN942" s="70"/>
      <c r="IO942" s="70"/>
      <c r="IP942" s="70"/>
      <c r="IQ942" s="70"/>
      <c r="IR942" s="70"/>
      <c r="IS942" s="70"/>
      <c r="IT942" s="70"/>
      <c r="IU942" s="70"/>
      <c r="IV942" s="70"/>
      <c r="IW942" s="70"/>
      <c r="IX942" s="70"/>
    </row>
    <row r="943" spans="1:258" s="45" customFormat="1" ht="16" thickBot="1">
      <c r="A943" s="97">
        <v>4</v>
      </c>
      <c r="B943" s="86"/>
      <c r="C943" s="87" t="s">
        <v>293</v>
      </c>
      <c r="D943" s="87"/>
      <c r="E943" s="176"/>
      <c r="F943" s="176"/>
      <c r="G943" s="209"/>
      <c r="H943" s="180">
        <f>SUM(H939:H941)</f>
        <v>0</v>
      </c>
      <c r="I943"/>
      <c r="J943"/>
      <c r="K943"/>
      <c r="L943"/>
      <c r="M943"/>
      <c r="N943"/>
    </row>
    <row r="944" spans="1:258" s="45" customFormat="1" ht="16" thickTop="1">
      <c r="A944" s="47"/>
      <c r="B944" s="68"/>
      <c r="C944" s="110"/>
      <c r="D944" s="110"/>
      <c r="E944" s="125"/>
      <c r="F944" s="125"/>
      <c r="G944" s="126"/>
      <c r="H944" s="162"/>
      <c r="I944"/>
      <c r="J944"/>
      <c r="K944"/>
      <c r="L944"/>
      <c r="M944"/>
      <c r="N944"/>
    </row>
    <row r="945" spans="1:258" s="45" customFormat="1">
      <c r="A945" s="47"/>
      <c r="B945" s="68"/>
      <c r="C945" s="110"/>
      <c r="D945" s="110"/>
      <c r="E945" s="125"/>
      <c r="F945" s="125"/>
      <c r="G945" s="126"/>
      <c r="H945" s="162"/>
      <c r="I945"/>
      <c r="J945"/>
      <c r="K945"/>
      <c r="L945"/>
      <c r="M945"/>
      <c r="N945"/>
    </row>
    <row r="946" spans="1:258" s="45" customFormat="1">
      <c r="A946" s="39">
        <v>5</v>
      </c>
      <c r="B946" s="40"/>
      <c r="C946" s="134" t="s">
        <v>370</v>
      </c>
      <c r="D946" s="134"/>
      <c r="E946" s="121"/>
      <c r="F946" s="121"/>
      <c r="G946" s="122"/>
      <c r="H946" s="178"/>
      <c r="I946"/>
      <c r="J946"/>
      <c r="K946"/>
      <c r="L946"/>
      <c r="M946"/>
      <c r="N946"/>
    </row>
    <row r="947" spans="1:258" s="45" customFormat="1">
      <c r="A947" s="47"/>
      <c r="B947" s="47"/>
      <c r="C947" s="48"/>
      <c r="D947" s="48"/>
      <c r="E947" s="49"/>
      <c r="F947" s="49"/>
      <c r="G947" s="51"/>
      <c r="H947" s="165"/>
      <c r="I947"/>
      <c r="J947"/>
      <c r="K947"/>
      <c r="L947"/>
      <c r="M947"/>
      <c r="N947"/>
    </row>
    <row r="948" spans="1:258" s="45" customFormat="1">
      <c r="A948" s="47"/>
      <c r="B948" s="58"/>
      <c r="C948" s="48"/>
      <c r="D948" s="48"/>
      <c r="E948" s="49"/>
      <c r="F948" s="49"/>
      <c r="G948" s="51"/>
      <c r="H948" s="165"/>
      <c r="I948"/>
      <c r="J948"/>
      <c r="K948"/>
      <c r="L948"/>
      <c r="M948"/>
      <c r="N948"/>
      <c r="O948" s="98"/>
      <c r="P948" s="98"/>
      <c r="Q948" s="98"/>
      <c r="R948" s="98"/>
      <c r="S948" s="98"/>
      <c r="T948" s="98"/>
      <c r="U948" s="98"/>
      <c r="V948" s="98"/>
      <c r="W948" s="98"/>
      <c r="X948" s="98"/>
      <c r="Y948" s="98"/>
      <c r="Z948" s="98"/>
      <c r="AA948" s="98"/>
      <c r="AB948" s="98"/>
      <c r="AC948" s="98"/>
      <c r="AD948" s="98"/>
      <c r="AE948" s="98"/>
      <c r="AF948" s="98"/>
      <c r="AG948" s="98"/>
      <c r="AH948" s="98"/>
      <c r="AI948" s="98"/>
      <c r="AJ948" s="98"/>
      <c r="AK948" s="98"/>
      <c r="AL948" s="98"/>
      <c r="AM948" s="98"/>
      <c r="AN948" s="98"/>
      <c r="AO948" s="98"/>
      <c r="AP948" s="98"/>
      <c r="AQ948" s="98"/>
      <c r="AR948" s="98"/>
      <c r="AS948" s="98"/>
      <c r="AT948" s="98"/>
      <c r="AU948" s="98"/>
      <c r="AV948" s="98"/>
      <c r="AW948" s="98"/>
      <c r="AX948" s="98"/>
      <c r="AY948" s="98"/>
      <c r="AZ948" s="98"/>
      <c r="BA948" s="98"/>
      <c r="BB948" s="98"/>
      <c r="BC948" s="98"/>
      <c r="BD948" s="98"/>
      <c r="BE948" s="98"/>
      <c r="BF948" s="98"/>
      <c r="BG948" s="98"/>
      <c r="BH948" s="98"/>
      <c r="BI948" s="98"/>
      <c r="BJ948" s="98"/>
      <c r="BK948" s="98"/>
      <c r="BL948" s="98"/>
      <c r="BM948" s="98"/>
      <c r="BN948" s="98"/>
      <c r="BO948" s="98"/>
      <c r="BP948" s="98"/>
      <c r="BQ948" s="98"/>
      <c r="BR948" s="98"/>
      <c r="BS948" s="98"/>
      <c r="BT948" s="98"/>
      <c r="BU948" s="98"/>
      <c r="BV948" s="98"/>
      <c r="BW948" s="98"/>
      <c r="BX948" s="98"/>
      <c r="BY948" s="98"/>
      <c r="BZ948" s="98"/>
      <c r="CA948" s="98"/>
      <c r="CB948" s="98"/>
      <c r="CC948" s="98"/>
      <c r="CD948" s="98"/>
      <c r="CE948" s="98"/>
      <c r="CF948" s="98"/>
      <c r="CG948" s="98"/>
      <c r="CH948" s="98"/>
      <c r="CI948" s="98"/>
      <c r="CJ948" s="98"/>
      <c r="CK948" s="98"/>
      <c r="CL948" s="98"/>
      <c r="CM948" s="98"/>
      <c r="CN948" s="98"/>
      <c r="CO948" s="98"/>
      <c r="CP948" s="98"/>
      <c r="CQ948" s="98"/>
      <c r="CR948" s="98"/>
      <c r="CS948" s="98"/>
      <c r="CT948" s="98"/>
      <c r="CU948" s="98"/>
      <c r="CV948" s="98"/>
      <c r="CW948" s="98"/>
      <c r="CX948" s="98"/>
      <c r="CY948" s="98"/>
      <c r="CZ948" s="98"/>
      <c r="DA948" s="98"/>
      <c r="DB948" s="98"/>
      <c r="DC948" s="98"/>
      <c r="DD948" s="98"/>
      <c r="DE948" s="98"/>
      <c r="DF948" s="98"/>
      <c r="DG948" s="98"/>
      <c r="DH948" s="98"/>
      <c r="DI948" s="98"/>
      <c r="DJ948" s="98"/>
      <c r="DK948" s="98"/>
      <c r="DL948" s="98"/>
      <c r="DM948" s="98"/>
      <c r="DN948" s="98"/>
      <c r="DO948" s="98"/>
      <c r="DP948" s="98"/>
      <c r="DQ948" s="98"/>
      <c r="DR948" s="98"/>
      <c r="DS948" s="98"/>
      <c r="DT948" s="98"/>
      <c r="DU948" s="98"/>
      <c r="DV948" s="98"/>
      <c r="DW948" s="98"/>
      <c r="DX948" s="98"/>
      <c r="DY948" s="98"/>
      <c r="DZ948" s="98"/>
      <c r="EA948" s="98"/>
      <c r="EB948" s="98"/>
      <c r="EC948" s="98"/>
      <c r="ED948" s="98"/>
      <c r="EE948" s="98"/>
      <c r="EF948" s="98"/>
      <c r="EG948" s="98"/>
      <c r="EH948" s="98"/>
      <c r="EI948" s="98"/>
      <c r="EJ948" s="98"/>
      <c r="EK948" s="98"/>
      <c r="EL948" s="98"/>
      <c r="EM948" s="98"/>
      <c r="EN948" s="98"/>
      <c r="EO948" s="98"/>
      <c r="EP948" s="98"/>
      <c r="EQ948" s="98"/>
      <c r="ER948" s="98"/>
      <c r="ES948" s="98"/>
      <c r="ET948" s="98"/>
      <c r="EU948" s="98"/>
      <c r="EV948" s="98"/>
      <c r="EW948" s="98"/>
      <c r="EX948" s="98"/>
      <c r="EY948" s="98"/>
      <c r="EZ948" s="98"/>
      <c r="FA948" s="98"/>
      <c r="FB948" s="98"/>
      <c r="FC948" s="98"/>
      <c r="FD948" s="98"/>
      <c r="FE948" s="98"/>
      <c r="FF948" s="98"/>
      <c r="FG948" s="98"/>
      <c r="FH948" s="98"/>
      <c r="FI948" s="98"/>
      <c r="FJ948" s="98"/>
      <c r="FK948" s="98"/>
      <c r="FL948" s="98"/>
      <c r="FM948" s="98"/>
      <c r="FN948" s="98"/>
      <c r="FO948" s="98"/>
      <c r="FP948" s="98"/>
      <c r="FQ948" s="98"/>
      <c r="FR948" s="98"/>
      <c r="FS948" s="98"/>
      <c r="FT948" s="98"/>
      <c r="FU948" s="98"/>
      <c r="FV948" s="98"/>
      <c r="FW948" s="98"/>
      <c r="FX948" s="98"/>
      <c r="FY948" s="98"/>
      <c r="FZ948" s="98"/>
      <c r="GA948" s="98"/>
      <c r="GB948" s="98"/>
      <c r="GC948" s="98"/>
      <c r="GD948" s="98"/>
      <c r="GE948" s="98"/>
      <c r="GF948" s="98"/>
      <c r="GG948" s="98"/>
      <c r="GH948" s="98"/>
      <c r="GI948" s="98"/>
      <c r="GJ948" s="98"/>
      <c r="GK948" s="98"/>
      <c r="GL948" s="98"/>
      <c r="GM948" s="98"/>
      <c r="GN948" s="98"/>
      <c r="GO948" s="98"/>
      <c r="GP948" s="98"/>
      <c r="GQ948" s="98"/>
      <c r="GR948" s="98"/>
      <c r="GS948" s="98"/>
      <c r="GT948" s="98"/>
      <c r="GU948" s="98"/>
      <c r="GV948" s="98"/>
      <c r="GW948" s="98"/>
      <c r="GX948" s="98"/>
      <c r="GY948" s="98"/>
      <c r="GZ948" s="98"/>
      <c r="HA948" s="98"/>
      <c r="HB948" s="98"/>
      <c r="HC948" s="98"/>
      <c r="HD948" s="98"/>
      <c r="HE948" s="98"/>
      <c r="HF948" s="98"/>
      <c r="HG948" s="98"/>
      <c r="HH948" s="98"/>
      <c r="HI948" s="98"/>
      <c r="HJ948" s="98"/>
      <c r="HK948" s="98"/>
      <c r="HL948" s="98"/>
      <c r="HM948" s="98"/>
      <c r="HN948" s="98"/>
      <c r="HO948" s="98"/>
      <c r="HP948" s="98"/>
      <c r="HQ948" s="98"/>
      <c r="HR948" s="98"/>
      <c r="HS948" s="98"/>
      <c r="HT948" s="98"/>
      <c r="HU948" s="98"/>
      <c r="HV948" s="98"/>
      <c r="HW948" s="98"/>
      <c r="HX948" s="98"/>
      <c r="HY948" s="98"/>
      <c r="HZ948" s="98"/>
      <c r="IA948" s="98"/>
      <c r="IB948" s="98"/>
      <c r="IC948" s="98"/>
      <c r="ID948" s="98"/>
      <c r="IE948" s="98"/>
      <c r="IF948" s="98"/>
      <c r="IG948" s="98"/>
      <c r="IH948" s="98"/>
      <c r="II948" s="98"/>
      <c r="IJ948" s="98"/>
      <c r="IK948" s="98"/>
      <c r="IL948" s="98"/>
      <c r="IM948" s="98"/>
      <c r="IN948" s="98"/>
      <c r="IO948" s="98"/>
      <c r="IP948" s="98"/>
      <c r="IQ948" s="98"/>
      <c r="IR948" s="98"/>
      <c r="IS948" s="98"/>
      <c r="IT948" s="98"/>
      <c r="IU948" s="98"/>
      <c r="IV948" s="98"/>
      <c r="IW948" s="98"/>
      <c r="IX948" s="98"/>
    </row>
    <row r="949" spans="1:258">
      <c r="B949" s="47"/>
      <c r="C949" s="48"/>
      <c r="D949" s="48"/>
      <c r="E949" s="49"/>
      <c r="F949" s="49"/>
      <c r="G949" s="51"/>
      <c r="H949" s="165"/>
      <c r="O949" s="45"/>
      <c r="P949" s="45"/>
      <c r="Q949" s="45"/>
      <c r="R949" s="45"/>
      <c r="S949" s="45"/>
      <c r="T949" s="45"/>
      <c r="U949" s="45"/>
      <c r="V949" s="45"/>
      <c r="W949" s="45"/>
      <c r="X949" s="45"/>
      <c r="Y949" s="45"/>
      <c r="Z949" s="45"/>
      <c r="AA949" s="45"/>
      <c r="AB949" s="45"/>
      <c r="AC949" s="45"/>
      <c r="AD949" s="45"/>
      <c r="AE949" s="45"/>
      <c r="AF949" s="45"/>
      <c r="AG949" s="45"/>
      <c r="AH949" s="45"/>
      <c r="AI949" s="45"/>
      <c r="AJ949" s="45"/>
      <c r="AK949" s="45"/>
      <c r="AL949" s="45"/>
      <c r="AM949" s="45"/>
      <c r="AN949" s="45"/>
      <c r="AO949" s="45"/>
      <c r="AP949" s="45"/>
      <c r="AQ949" s="45"/>
      <c r="AR949" s="45"/>
      <c r="AS949" s="45"/>
      <c r="AT949" s="45"/>
      <c r="AU949" s="45"/>
      <c r="AV949" s="45"/>
      <c r="AW949" s="45"/>
      <c r="AX949" s="45"/>
      <c r="AY949" s="45"/>
      <c r="AZ949" s="45"/>
      <c r="BA949" s="45"/>
      <c r="BB949" s="45"/>
      <c r="BC949" s="45"/>
      <c r="BD949" s="45"/>
      <c r="BE949" s="45"/>
      <c r="BF949" s="45"/>
      <c r="BG949" s="45"/>
      <c r="BH949" s="45"/>
      <c r="BI949" s="45"/>
      <c r="BJ949" s="45"/>
      <c r="BK949" s="45"/>
      <c r="BL949" s="45"/>
      <c r="BM949" s="45"/>
      <c r="BN949" s="45"/>
      <c r="BO949" s="45"/>
      <c r="BP949" s="45"/>
      <c r="BQ949" s="45"/>
      <c r="BR949" s="45"/>
      <c r="BS949" s="45"/>
      <c r="BT949" s="45"/>
      <c r="BU949" s="45"/>
      <c r="BV949" s="45"/>
      <c r="BW949" s="45"/>
      <c r="BX949" s="45"/>
      <c r="BY949" s="45"/>
      <c r="BZ949" s="45"/>
      <c r="CA949" s="45"/>
      <c r="CB949" s="45"/>
      <c r="CC949" s="45"/>
      <c r="CD949" s="45"/>
      <c r="CE949" s="45"/>
      <c r="CF949" s="45"/>
      <c r="CG949" s="45"/>
      <c r="CH949" s="45"/>
      <c r="CI949" s="45"/>
      <c r="CJ949" s="45"/>
      <c r="CK949" s="45"/>
      <c r="CL949" s="45"/>
      <c r="CM949" s="45"/>
      <c r="CN949" s="45"/>
      <c r="CO949" s="45"/>
      <c r="CP949" s="45"/>
      <c r="CQ949" s="45"/>
      <c r="CR949" s="45"/>
      <c r="CS949" s="45"/>
      <c r="CT949" s="45"/>
      <c r="CU949" s="45"/>
      <c r="CV949" s="45"/>
      <c r="CW949" s="45"/>
      <c r="CX949" s="45"/>
      <c r="CY949" s="45"/>
      <c r="CZ949" s="45"/>
      <c r="DA949" s="45"/>
      <c r="DB949" s="45"/>
      <c r="DC949" s="45"/>
      <c r="DD949" s="45"/>
      <c r="DE949" s="45"/>
      <c r="DF949" s="45"/>
      <c r="DG949" s="45"/>
      <c r="DH949" s="45"/>
      <c r="DI949" s="45"/>
      <c r="DJ949" s="45"/>
      <c r="DK949" s="45"/>
      <c r="DL949" s="45"/>
      <c r="DM949" s="45"/>
      <c r="DN949" s="45"/>
      <c r="DO949" s="45"/>
      <c r="DP949" s="45"/>
      <c r="DQ949" s="45"/>
      <c r="DR949" s="45"/>
      <c r="DS949" s="45"/>
      <c r="DT949" s="45"/>
      <c r="DU949" s="45"/>
      <c r="DV949" s="45"/>
      <c r="DW949" s="45"/>
      <c r="DX949" s="45"/>
      <c r="DY949" s="45"/>
      <c r="DZ949" s="45"/>
      <c r="EA949" s="45"/>
      <c r="EB949" s="45"/>
      <c r="EC949" s="45"/>
      <c r="ED949" s="45"/>
      <c r="EE949" s="45"/>
      <c r="EF949" s="45"/>
      <c r="EG949" s="45"/>
      <c r="EH949" s="45"/>
      <c r="EI949" s="45"/>
      <c r="EJ949" s="45"/>
      <c r="EK949" s="45"/>
      <c r="EL949" s="45"/>
      <c r="EM949" s="45"/>
      <c r="EN949" s="45"/>
      <c r="EO949" s="45"/>
      <c r="EP949" s="45"/>
      <c r="EQ949" s="45"/>
      <c r="ER949" s="45"/>
      <c r="ES949" s="45"/>
      <c r="ET949" s="45"/>
      <c r="EU949" s="45"/>
      <c r="EV949" s="45"/>
      <c r="EW949" s="45"/>
      <c r="EX949" s="45"/>
      <c r="EY949" s="45"/>
      <c r="EZ949" s="45"/>
      <c r="FA949" s="45"/>
      <c r="FB949" s="45"/>
      <c r="FC949" s="45"/>
      <c r="FD949" s="45"/>
      <c r="FE949" s="45"/>
      <c r="FF949" s="45"/>
      <c r="FG949" s="45"/>
      <c r="FH949" s="45"/>
      <c r="FI949" s="45"/>
      <c r="FJ949" s="45"/>
      <c r="FK949" s="45"/>
      <c r="FL949" s="45"/>
      <c r="FM949" s="45"/>
      <c r="FN949" s="45"/>
      <c r="FO949" s="45"/>
      <c r="FP949" s="45"/>
      <c r="FQ949" s="45"/>
      <c r="FR949" s="45"/>
      <c r="FS949" s="45"/>
      <c r="FT949" s="45"/>
      <c r="FU949" s="45"/>
      <c r="FV949" s="45"/>
      <c r="FW949" s="45"/>
      <c r="FX949" s="45"/>
      <c r="FY949" s="45"/>
      <c r="FZ949" s="45"/>
      <c r="GA949" s="45"/>
      <c r="GB949" s="45"/>
      <c r="GC949" s="45"/>
      <c r="GD949" s="45"/>
      <c r="GE949" s="45"/>
      <c r="GF949" s="45"/>
      <c r="GG949" s="45"/>
      <c r="GH949" s="45"/>
      <c r="GI949" s="45"/>
      <c r="GJ949" s="45"/>
      <c r="GK949" s="45"/>
      <c r="GL949" s="45"/>
      <c r="GM949" s="45"/>
      <c r="GN949" s="45"/>
      <c r="GO949" s="45"/>
      <c r="GP949" s="45"/>
      <c r="GQ949" s="45"/>
      <c r="GR949" s="45"/>
      <c r="GS949" s="45"/>
      <c r="GT949" s="45"/>
      <c r="GU949" s="45"/>
      <c r="GV949" s="45"/>
      <c r="GW949" s="45"/>
      <c r="GX949" s="45"/>
      <c r="GY949" s="45"/>
      <c r="GZ949" s="45"/>
      <c r="HA949" s="45"/>
      <c r="HB949" s="45"/>
      <c r="HC949" s="45"/>
      <c r="HD949" s="45"/>
      <c r="HE949" s="45"/>
      <c r="HF949" s="45"/>
      <c r="HG949" s="45"/>
      <c r="HH949" s="45"/>
      <c r="HI949" s="45"/>
      <c r="HJ949" s="45"/>
      <c r="HK949" s="45"/>
      <c r="HL949" s="45"/>
      <c r="HM949" s="45"/>
      <c r="HN949" s="45"/>
      <c r="HO949" s="45"/>
      <c r="HP949" s="45"/>
      <c r="HQ949" s="45"/>
      <c r="HR949" s="45"/>
      <c r="HS949" s="45"/>
      <c r="HT949" s="45"/>
      <c r="HU949" s="45"/>
      <c r="HV949" s="45"/>
      <c r="HW949" s="45"/>
      <c r="HX949" s="45"/>
      <c r="HY949" s="45"/>
      <c r="HZ949" s="45"/>
      <c r="IA949" s="45"/>
      <c r="IB949" s="45"/>
      <c r="IC949" s="45"/>
      <c r="ID949" s="45"/>
      <c r="IE949" s="45"/>
      <c r="IF949" s="45"/>
      <c r="IG949" s="45"/>
      <c r="IH949" s="45"/>
      <c r="II949" s="45"/>
      <c r="IJ949" s="45"/>
      <c r="IK949" s="45"/>
      <c r="IL949" s="45"/>
      <c r="IM949" s="45"/>
      <c r="IN949" s="45"/>
      <c r="IO949" s="45"/>
      <c r="IP949" s="45"/>
      <c r="IQ949" s="45"/>
      <c r="IR949" s="45"/>
      <c r="IS949" s="45"/>
      <c r="IT949" s="45"/>
      <c r="IU949" s="45"/>
      <c r="IV949" s="45"/>
      <c r="IW949" s="45"/>
      <c r="IX949" s="45"/>
    </row>
    <row r="950" spans="1:258" ht="155.25" customHeight="1">
      <c r="A950" s="68">
        <v>5</v>
      </c>
      <c r="B950" s="58">
        <v>1</v>
      </c>
      <c r="C950" s="48" t="s">
        <v>626</v>
      </c>
      <c r="D950" s="48"/>
      <c r="E950" s="49">
        <v>85</v>
      </c>
      <c r="F950" s="49" t="s">
        <v>15</v>
      </c>
      <c r="G950" s="217"/>
      <c r="H950" s="165">
        <f>ROUND(E950*G950,2)</f>
        <v>0</v>
      </c>
      <c r="O950" s="45"/>
      <c r="P950" s="45"/>
      <c r="Q950" s="45"/>
      <c r="R950" s="45"/>
      <c r="S950" s="45"/>
      <c r="T950" s="45"/>
      <c r="U950" s="45"/>
      <c r="V950" s="45"/>
      <c r="W950" s="45"/>
      <c r="X950" s="45"/>
      <c r="Y950" s="45"/>
      <c r="Z950" s="45"/>
      <c r="AA950" s="45"/>
      <c r="AB950" s="45"/>
      <c r="AC950" s="45"/>
      <c r="AD950" s="45"/>
      <c r="AE950" s="45"/>
      <c r="AF950" s="45"/>
      <c r="AG950" s="45"/>
      <c r="AH950" s="45"/>
      <c r="AI950" s="45"/>
      <c r="AJ950" s="45"/>
      <c r="AK950" s="45"/>
      <c r="AL950" s="45"/>
      <c r="AM950" s="45"/>
      <c r="AN950" s="45"/>
      <c r="AO950" s="45"/>
      <c r="AP950" s="45"/>
      <c r="AQ950" s="45"/>
      <c r="AR950" s="45"/>
      <c r="AS950" s="45"/>
      <c r="AT950" s="45"/>
      <c r="AU950" s="45"/>
      <c r="AV950" s="45"/>
      <c r="AW950" s="45"/>
      <c r="AX950" s="45"/>
      <c r="AY950" s="45"/>
      <c r="AZ950" s="45"/>
      <c r="BA950" s="45"/>
      <c r="BB950" s="45"/>
      <c r="BC950" s="45"/>
      <c r="BD950" s="45"/>
      <c r="BE950" s="45"/>
      <c r="BF950" s="45"/>
      <c r="BG950" s="45"/>
      <c r="BH950" s="45"/>
      <c r="BI950" s="45"/>
      <c r="BJ950" s="45"/>
      <c r="BK950" s="45"/>
      <c r="BL950" s="45"/>
      <c r="BM950" s="45"/>
      <c r="BN950" s="45"/>
      <c r="BO950" s="45"/>
      <c r="BP950" s="45"/>
      <c r="BQ950" s="45"/>
      <c r="BR950" s="45"/>
      <c r="BS950" s="45"/>
      <c r="BT950" s="45"/>
      <c r="BU950" s="45"/>
      <c r="BV950" s="45"/>
      <c r="BW950" s="45"/>
      <c r="BX950" s="45"/>
      <c r="BY950" s="45"/>
      <c r="BZ950" s="45"/>
      <c r="CA950" s="45"/>
      <c r="CB950" s="45"/>
      <c r="CC950" s="45"/>
      <c r="CD950" s="45"/>
      <c r="CE950" s="45"/>
      <c r="CF950" s="45"/>
      <c r="CG950" s="45"/>
      <c r="CH950" s="45"/>
      <c r="CI950" s="45"/>
      <c r="CJ950" s="45"/>
      <c r="CK950" s="45"/>
      <c r="CL950" s="45"/>
      <c r="CM950" s="45"/>
      <c r="CN950" s="45"/>
      <c r="CO950" s="45"/>
      <c r="CP950" s="45"/>
      <c r="CQ950" s="45"/>
      <c r="CR950" s="45"/>
      <c r="CS950" s="45"/>
      <c r="CT950" s="45"/>
      <c r="CU950" s="45"/>
      <c r="CV950" s="45"/>
      <c r="CW950" s="45"/>
      <c r="CX950" s="45"/>
      <c r="CY950" s="45"/>
      <c r="CZ950" s="45"/>
      <c r="DA950" s="45"/>
      <c r="DB950" s="45"/>
      <c r="DC950" s="45"/>
      <c r="DD950" s="45"/>
      <c r="DE950" s="45"/>
      <c r="DF950" s="45"/>
      <c r="DG950" s="45"/>
      <c r="DH950" s="45"/>
      <c r="DI950" s="45"/>
      <c r="DJ950" s="45"/>
      <c r="DK950" s="45"/>
      <c r="DL950" s="45"/>
      <c r="DM950" s="45"/>
      <c r="DN950" s="45"/>
      <c r="DO950" s="45"/>
      <c r="DP950" s="45"/>
      <c r="DQ950" s="45"/>
      <c r="DR950" s="45"/>
      <c r="DS950" s="45"/>
      <c r="DT950" s="45"/>
      <c r="DU950" s="45"/>
      <c r="DV950" s="45"/>
      <c r="DW950" s="45"/>
      <c r="DX950" s="45"/>
      <c r="DY950" s="45"/>
      <c r="DZ950" s="45"/>
      <c r="EA950" s="45"/>
      <c r="EB950" s="45"/>
      <c r="EC950" s="45"/>
      <c r="ED950" s="45"/>
      <c r="EE950" s="45"/>
      <c r="EF950" s="45"/>
      <c r="EG950" s="45"/>
      <c r="EH950" s="45"/>
      <c r="EI950" s="45"/>
      <c r="EJ950" s="45"/>
      <c r="EK950" s="45"/>
      <c r="EL950" s="45"/>
      <c r="EM950" s="45"/>
      <c r="EN950" s="45"/>
      <c r="EO950" s="45"/>
      <c r="EP950" s="45"/>
      <c r="EQ950" s="45"/>
      <c r="ER950" s="45"/>
      <c r="ES950" s="45"/>
      <c r="ET950" s="45"/>
      <c r="EU950" s="45"/>
      <c r="EV950" s="45"/>
      <c r="EW950" s="45"/>
      <c r="EX950" s="45"/>
      <c r="EY950" s="45"/>
      <c r="EZ950" s="45"/>
      <c r="FA950" s="45"/>
      <c r="FB950" s="45"/>
      <c r="FC950" s="45"/>
      <c r="FD950" s="45"/>
      <c r="FE950" s="45"/>
      <c r="FF950" s="45"/>
      <c r="FG950" s="45"/>
      <c r="FH950" s="45"/>
      <c r="FI950" s="45"/>
      <c r="FJ950" s="45"/>
      <c r="FK950" s="45"/>
      <c r="FL950" s="45"/>
      <c r="FM950" s="45"/>
      <c r="FN950" s="45"/>
      <c r="FO950" s="45"/>
      <c r="FP950" s="45"/>
      <c r="FQ950" s="45"/>
      <c r="FR950" s="45"/>
      <c r="FS950" s="45"/>
      <c r="FT950" s="45"/>
      <c r="FU950" s="45"/>
      <c r="FV950" s="45"/>
      <c r="FW950" s="45"/>
      <c r="FX950" s="45"/>
      <c r="FY950" s="45"/>
      <c r="FZ950" s="45"/>
      <c r="GA950" s="45"/>
      <c r="GB950" s="45"/>
      <c r="GC950" s="45"/>
      <c r="GD950" s="45"/>
      <c r="GE950" s="45"/>
      <c r="GF950" s="45"/>
      <c r="GG950" s="45"/>
      <c r="GH950" s="45"/>
      <c r="GI950" s="45"/>
      <c r="GJ950" s="45"/>
      <c r="GK950" s="45"/>
      <c r="GL950" s="45"/>
      <c r="GM950" s="45"/>
      <c r="GN950" s="45"/>
      <c r="GO950" s="45"/>
      <c r="GP950" s="45"/>
      <c r="GQ950" s="45"/>
      <c r="GR950" s="45"/>
      <c r="GS950" s="45"/>
      <c r="GT950" s="45"/>
      <c r="GU950" s="45"/>
      <c r="GV950" s="45"/>
      <c r="GW950" s="45"/>
      <c r="GX950" s="45"/>
      <c r="GY950" s="45"/>
      <c r="GZ950" s="45"/>
      <c r="HA950" s="45"/>
      <c r="HB950" s="45"/>
      <c r="HC950" s="45"/>
      <c r="HD950" s="45"/>
      <c r="HE950" s="45"/>
      <c r="HF950" s="45"/>
      <c r="HG950" s="45"/>
      <c r="HH950" s="45"/>
      <c r="HI950" s="45"/>
      <c r="HJ950" s="45"/>
      <c r="HK950" s="45"/>
      <c r="HL950" s="45"/>
      <c r="HM950" s="45"/>
      <c r="HN950" s="45"/>
      <c r="HO950" s="45"/>
      <c r="HP950" s="45"/>
      <c r="HQ950" s="45"/>
      <c r="HR950" s="45"/>
      <c r="HS950" s="45"/>
      <c r="HT950" s="45"/>
      <c r="HU950" s="45"/>
      <c r="HV950" s="45"/>
      <c r="HW950" s="45"/>
      <c r="HX950" s="45"/>
      <c r="HY950" s="45"/>
      <c r="HZ950" s="45"/>
      <c r="IA950" s="45"/>
      <c r="IB950" s="45"/>
      <c r="IC950" s="45"/>
      <c r="ID950" s="45"/>
      <c r="IE950" s="45"/>
      <c r="IF950" s="45"/>
      <c r="IG950" s="45"/>
      <c r="IH950" s="45"/>
      <c r="II950" s="45"/>
      <c r="IJ950" s="45"/>
      <c r="IK950" s="45"/>
      <c r="IL950" s="45"/>
      <c r="IM950" s="45"/>
      <c r="IN950" s="45"/>
      <c r="IO950" s="45"/>
      <c r="IP950" s="45"/>
      <c r="IQ950" s="45"/>
      <c r="IR950" s="45"/>
      <c r="IS950" s="45"/>
      <c r="IT950" s="45"/>
      <c r="IU950" s="45"/>
      <c r="IV950" s="45"/>
      <c r="IW950" s="45"/>
      <c r="IX950" s="45"/>
    </row>
    <row r="951" spans="1:258">
      <c r="B951" s="58"/>
      <c r="C951" s="219"/>
      <c r="D951" s="48"/>
      <c r="E951" s="49"/>
      <c r="F951" s="49"/>
      <c r="G951" s="51"/>
      <c r="H951" s="165"/>
      <c r="O951" s="45"/>
      <c r="P951" s="45"/>
      <c r="Q951" s="45"/>
      <c r="R951" s="45"/>
      <c r="S951" s="45"/>
      <c r="T951" s="45"/>
      <c r="U951" s="45"/>
      <c r="V951" s="45"/>
      <c r="W951" s="45"/>
      <c r="X951" s="45"/>
      <c r="Y951" s="45"/>
      <c r="Z951" s="45"/>
      <c r="AA951" s="45"/>
      <c r="AB951" s="45"/>
      <c r="AC951" s="45"/>
      <c r="AD951" s="45"/>
      <c r="AE951" s="45"/>
      <c r="AF951" s="45"/>
      <c r="AG951" s="45"/>
      <c r="AH951" s="45"/>
      <c r="AI951" s="45"/>
      <c r="AJ951" s="45"/>
      <c r="AK951" s="45"/>
      <c r="AL951" s="45"/>
      <c r="AM951" s="45"/>
      <c r="AN951" s="45"/>
      <c r="AO951" s="45"/>
      <c r="AP951" s="45"/>
      <c r="AQ951" s="45"/>
      <c r="AR951" s="45"/>
      <c r="AS951" s="45"/>
      <c r="AT951" s="45"/>
      <c r="AU951" s="45"/>
      <c r="AV951" s="45"/>
      <c r="AW951" s="45"/>
      <c r="AX951" s="45"/>
      <c r="AY951" s="45"/>
      <c r="AZ951" s="45"/>
      <c r="BA951" s="45"/>
      <c r="BB951" s="45"/>
      <c r="BC951" s="45"/>
      <c r="BD951" s="45"/>
      <c r="BE951" s="45"/>
      <c r="BF951" s="45"/>
      <c r="BG951" s="45"/>
      <c r="BH951" s="45"/>
      <c r="BI951" s="45"/>
      <c r="BJ951" s="45"/>
      <c r="BK951" s="45"/>
      <c r="BL951" s="45"/>
      <c r="BM951" s="45"/>
      <c r="BN951" s="45"/>
      <c r="BO951" s="45"/>
      <c r="BP951" s="45"/>
      <c r="BQ951" s="45"/>
      <c r="BR951" s="45"/>
      <c r="BS951" s="45"/>
      <c r="BT951" s="45"/>
      <c r="BU951" s="45"/>
      <c r="BV951" s="45"/>
      <c r="BW951" s="45"/>
      <c r="BX951" s="45"/>
      <c r="BY951" s="45"/>
      <c r="BZ951" s="45"/>
      <c r="CA951" s="45"/>
      <c r="CB951" s="45"/>
      <c r="CC951" s="45"/>
      <c r="CD951" s="45"/>
      <c r="CE951" s="45"/>
      <c r="CF951" s="45"/>
      <c r="CG951" s="45"/>
      <c r="CH951" s="45"/>
      <c r="CI951" s="45"/>
      <c r="CJ951" s="45"/>
      <c r="CK951" s="45"/>
      <c r="CL951" s="45"/>
      <c r="CM951" s="45"/>
      <c r="CN951" s="45"/>
      <c r="CO951" s="45"/>
      <c r="CP951" s="45"/>
      <c r="CQ951" s="45"/>
      <c r="CR951" s="45"/>
      <c r="CS951" s="45"/>
      <c r="CT951" s="45"/>
      <c r="CU951" s="45"/>
      <c r="CV951" s="45"/>
      <c r="CW951" s="45"/>
      <c r="CX951" s="45"/>
      <c r="CY951" s="45"/>
      <c r="CZ951" s="45"/>
      <c r="DA951" s="45"/>
      <c r="DB951" s="45"/>
      <c r="DC951" s="45"/>
      <c r="DD951" s="45"/>
      <c r="DE951" s="45"/>
      <c r="DF951" s="45"/>
      <c r="DG951" s="45"/>
      <c r="DH951" s="45"/>
      <c r="DI951" s="45"/>
      <c r="DJ951" s="45"/>
      <c r="DK951" s="45"/>
      <c r="DL951" s="45"/>
      <c r="DM951" s="45"/>
      <c r="DN951" s="45"/>
      <c r="DO951" s="45"/>
      <c r="DP951" s="45"/>
      <c r="DQ951" s="45"/>
      <c r="DR951" s="45"/>
      <c r="DS951" s="45"/>
      <c r="DT951" s="45"/>
      <c r="DU951" s="45"/>
      <c r="DV951" s="45"/>
      <c r="DW951" s="45"/>
      <c r="DX951" s="45"/>
      <c r="DY951" s="45"/>
      <c r="DZ951" s="45"/>
      <c r="EA951" s="45"/>
      <c r="EB951" s="45"/>
      <c r="EC951" s="45"/>
      <c r="ED951" s="45"/>
      <c r="EE951" s="45"/>
      <c r="EF951" s="45"/>
      <c r="EG951" s="45"/>
      <c r="EH951" s="45"/>
      <c r="EI951" s="45"/>
      <c r="EJ951" s="45"/>
      <c r="EK951" s="45"/>
      <c r="EL951" s="45"/>
      <c r="EM951" s="45"/>
      <c r="EN951" s="45"/>
      <c r="EO951" s="45"/>
      <c r="EP951" s="45"/>
      <c r="EQ951" s="45"/>
      <c r="ER951" s="45"/>
      <c r="ES951" s="45"/>
      <c r="ET951" s="45"/>
      <c r="EU951" s="45"/>
      <c r="EV951" s="45"/>
      <c r="EW951" s="45"/>
      <c r="EX951" s="45"/>
      <c r="EY951" s="45"/>
      <c r="EZ951" s="45"/>
      <c r="FA951" s="45"/>
      <c r="FB951" s="45"/>
      <c r="FC951" s="45"/>
      <c r="FD951" s="45"/>
      <c r="FE951" s="45"/>
      <c r="FF951" s="45"/>
      <c r="FG951" s="45"/>
      <c r="FH951" s="45"/>
      <c r="FI951" s="45"/>
      <c r="FJ951" s="45"/>
      <c r="FK951" s="45"/>
      <c r="FL951" s="45"/>
      <c r="FM951" s="45"/>
      <c r="FN951" s="45"/>
      <c r="FO951" s="45"/>
      <c r="FP951" s="45"/>
      <c r="FQ951" s="45"/>
      <c r="FR951" s="45"/>
      <c r="FS951" s="45"/>
      <c r="FT951" s="45"/>
      <c r="FU951" s="45"/>
      <c r="FV951" s="45"/>
      <c r="FW951" s="45"/>
      <c r="FX951" s="45"/>
      <c r="FY951" s="45"/>
      <c r="FZ951" s="45"/>
      <c r="GA951" s="45"/>
      <c r="GB951" s="45"/>
      <c r="GC951" s="45"/>
      <c r="GD951" s="45"/>
      <c r="GE951" s="45"/>
      <c r="GF951" s="45"/>
      <c r="GG951" s="45"/>
      <c r="GH951" s="45"/>
      <c r="GI951" s="45"/>
      <c r="GJ951" s="45"/>
      <c r="GK951" s="45"/>
      <c r="GL951" s="45"/>
      <c r="GM951" s="45"/>
      <c r="GN951" s="45"/>
      <c r="GO951" s="45"/>
      <c r="GP951" s="45"/>
      <c r="GQ951" s="45"/>
      <c r="GR951" s="45"/>
      <c r="GS951" s="45"/>
      <c r="GT951" s="45"/>
      <c r="GU951" s="45"/>
      <c r="GV951" s="45"/>
      <c r="GW951" s="45"/>
      <c r="GX951" s="45"/>
      <c r="GY951" s="45"/>
      <c r="GZ951" s="45"/>
      <c r="HA951" s="45"/>
      <c r="HB951" s="45"/>
      <c r="HC951" s="45"/>
      <c r="HD951" s="45"/>
      <c r="HE951" s="45"/>
      <c r="HF951" s="45"/>
      <c r="HG951" s="45"/>
      <c r="HH951" s="45"/>
      <c r="HI951" s="45"/>
      <c r="HJ951" s="45"/>
      <c r="HK951" s="45"/>
      <c r="HL951" s="45"/>
      <c r="HM951" s="45"/>
      <c r="HN951" s="45"/>
      <c r="HO951" s="45"/>
      <c r="HP951" s="45"/>
      <c r="HQ951" s="45"/>
      <c r="HR951" s="45"/>
      <c r="HS951" s="45"/>
      <c r="HT951" s="45"/>
      <c r="HU951" s="45"/>
      <c r="HV951" s="45"/>
      <c r="HW951" s="45"/>
      <c r="HX951" s="45"/>
      <c r="HY951" s="45"/>
      <c r="HZ951" s="45"/>
      <c r="IA951" s="45"/>
      <c r="IB951" s="45"/>
      <c r="IC951" s="45"/>
      <c r="ID951" s="45"/>
      <c r="IE951" s="45"/>
      <c r="IF951" s="45"/>
      <c r="IG951" s="45"/>
      <c r="IH951" s="45"/>
      <c r="II951" s="45"/>
      <c r="IJ951" s="45"/>
      <c r="IK951" s="45"/>
      <c r="IL951" s="45"/>
      <c r="IM951" s="45"/>
      <c r="IN951" s="45"/>
      <c r="IO951" s="45"/>
      <c r="IP951" s="45"/>
      <c r="IQ951" s="45"/>
      <c r="IR951" s="45"/>
      <c r="IS951" s="45"/>
      <c r="IT951" s="45"/>
      <c r="IU951" s="45"/>
      <c r="IV951" s="45"/>
      <c r="IW951" s="45"/>
      <c r="IX951" s="45"/>
    </row>
    <row r="952" spans="1:258" s="45" customFormat="1" ht="79.5" customHeight="1">
      <c r="A952" s="46">
        <v>5</v>
      </c>
      <c r="B952" s="47">
        <v>2</v>
      </c>
      <c r="C952" s="99" t="s">
        <v>600</v>
      </c>
      <c r="D952" s="48"/>
      <c r="E952" s="49">
        <v>1</v>
      </c>
      <c r="F952" s="49" t="s">
        <v>22</v>
      </c>
      <c r="G952" s="51"/>
      <c r="H952" s="165">
        <f>ROUND(E952*G952,2)</f>
        <v>0</v>
      </c>
      <c r="I952"/>
      <c r="J952"/>
      <c r="K952"/>
      <c r="L952"/>
      <c r="M952"/>
      <c r="N952"/>
      <c r="O952" s="142"/>
      <c r="P952" s="142"/>
      <c r="Q952" s="142"/>
      <c r="R952" s="142"/>
      <c r="S952" s="142"/>
      <c r="T952" s="142"/>
      <c r="U952" s="142"/>
      <c r="V952" s="142"/>
      <c r="W952" s="142"/>
      <c r="X952" s="142"/>
      <c r="Y952" s="142"/>
      <c r="Z952" s="142"/>
      <c r="AA952" s="142"/>
      <c r="AB952" s="142"/>
      <c r="AC952" s="142"/>
      <c r="AD952" s="142"/>
      <c r="AE952" s="142"/>
      <c r="AF952" s="142"/>
      <c r="AG952" s="142"/>
      <c r="AH952" s="142"/>
      <c r="AI952" s="142"/>
      <c r="AJ952" s="142"/>
      <c r="AK952" s="142"/>
      <c r="AL952" s="142"/>
      <c r="AM952" s="142"/>
      <c r="AN952" s="142"/>
      <c r="AO952" s="142"/>
      <c r="AP952" s="142"/>
      <c r="AQ952" s="142"/>
      <c r="AR952" s="142"/>
      <c r="AS952" s="142"/>
      <c r="AT952" s="142"/>
      <c r="AU952" s="142"/>
      <c r="AV952" s="142"/>
      <c r="AW952" s="142"/>
      <c r="AX952" s="142"/>
      <c r="AY952" s="142"/>
      <c r="AZ952" s="142"/>
      <c r="BA952" s="142"/>
      <c r="BB952" s="142"/>
    </row>
    <row r="953" spans="1:258" s="45" customFormat="1">
      <c r="A953" s="46"/>
      <c r="B953" s="47"/>
      <c r="C953" s="48"/>
      <c r="D953" s="48"/>
      <c r="E953" s="49"/>
      <c r="F953" s="49"/>
      <c r="G953" s="51"/>
      <c r="H953" s="52"/>
      <c r="I953"/>
      <c r="J953"/>
      <c r="K953"/>
      <c r="L953"/>
      <c r="M953"/>
      <c r="N953"/>
      <c r="O953" s="142"/>
      <c r="P953" s="142"/>
      <c r="Q953" s="142"/>
      <c r="R953" s="142"/>
      <c r="S953" s="142"/>
      <c r="T953" s="142"/>
      <c r="U953" s="142"/>
      <c r="V953" s="142"/>
      <c r="W953" s="142"/>
      <c r="X953" s="142"/>
      <c r="Y953" s="142"/>
      <c r="Z953" s="142"/>
      <c r="AA953" s="142"/>
      <c r="AB953" s="142"/>
      <c r="AC953" s="142"/>
      <c r="AD953" s="142"/>
      <c r="AE953" s="142"/>
      <c r="AF953" s="142"/>
      <c r="AG953" s="142"/>
      <c r="AH953" s="142"/>
      <c r="AI953" s="142"/>
      <c r="AJ953" s="142"/>
      <c r="AK953" s="142"/>
      <c r="AL953" s="142"/>
      <c r="AM953" s="142"/>
      <c r="AN953" s="142"/>
      <c r="AO953" s="142"/>
      <c r="AP953" s="142"/>
      <c r="AQ953" s="142"/>
      <c r="AR953" s="142"/>
      <c r="AS953" s="142"/>
      <c r="AT953" s="142"/>
      <c r="AU953" s="142"/>
      <c r="AV953" s="142"/>
      <c r="AW953" s="142"/>
      <c r="AX953" s="142"/>
      <c r="AY953" s="142"/>
      <c r="AZ953" s="142"/>
      <c r="BA953" s="142"/>
      <c r="BB953" s="142"/>
    </row>
    <row r="954" spans="1:258">
      <c r="B954" s="47"/>
      <c r="C954" s="48"/>
      <c r="D954" s="48"/>
      <c r="E954" s="49"/>
      <c r="F954" s="49"/>
      <c r="G954" s="51"/>
      <c r="H954" s="165"/>
      <c r="O954" s="45"/>
      <c r="P954" s="45"/>
      <c r="Q954" s="45"/>
      <c r="R954" s="45"/>
      <c r="S954" s="45"/>
      <c r="T954" s="45"/>
      <c r="U954" s="45"/>
      <c r="V954" s="45"/>
      <c r="W954" s="45"/>
      <c r="X954" s="45"/>
      <c r="Y954" s="45"/>
      <c r="Z954" s="45"/>
      <c r="AA954" s="45"/>
      <c r="AB954" s="45"/>
      <c r="AC954" s="45"/>
      <c r="AD954" s="45"/>
      <c r="AE954" s="45"/>
      <c r="AF954" s="45"/>
      <c r="AG954" s="45"/>
      <c r="AH954" s="45"/>
      <c r="AI954" s="45"/>
      <c r="AJ954" s="45"/>
      <c r="AK954" s="45"/>
      <c r="AL954" s="45"/>
      <c r="AM954" s="45"/>
      <c r="AN954" s="45"/>
      <c r="AO954" s="45"/>
      <c r="AP954" s="45"/>
      <c r="AQ954" s="45"/>
      <c r="AR954" s="45"/>
      <c r="AS954" s="45"/>
      <c r="AT954" s="45"/>
      <c r="AU954" s="45"/>
      <c r="AV954" s="45"/>
      <c r="AW954" s="45"/>
      <c r="AX954" s="45"/>
      <c r="AY954" s="45"/>
      <c r="AZ954" s="45"/>
      <c r="BA954" s="45"/>
      <c r="BB954" s="45"/>
      <c r="BC954" s="45"/>
      <c r="BD954" s="45"/>
      <c r="BE954" s="45"/>
      <c r="BF954" s="45"/>
      <c r="BG954" s="45"/>
      <c r="BH954" s="45"/>
      <c r="BI954" s="45"/>
      <c r="BJ954" s="45"/>
      <c r="BK954" s="45"/>
      <c r="BL954" s="45"/>
      <c r="BM954" s="45"/>
      <c r="BN954" s="45"/>
      <c r="BO954" s="45"/>
      <c r="BP954" s="45"/>
      <c r="BQ954" s="45"/>
      <c r="BR954" s="45"/>
      <c r="BS954" s="45"/>
      <c r="BT954" s="45"/>
      <c r="BU954" s="45"/>
      <c r="BV954" s="45"/>
      <c r="BW954" s="45"/>
      <c r="BX954" s="45"/>
      <c r="BY954" s="45"/>
      <c r="BZ954" s="45"/>
      <c r="CA954" s="45"/>
      <c r="CB954" s="45"/>
      <c r="CC954" s="45"/>
      <c r="CD954" s="45"/>
      <c r="CE954" s="45"/>
      <c r="CF954" s="45"/>
      <c r="CG954" s="45"/>
      <c r="CH954" s="45"/>
      <c r="CI954" s="45"/>
      <c r="CJ954" s="45"/>
      <c r="CK954" s="45"/>
      <c r="CL954" s="45"/>
      <c r="CM954" s="45"/>
      <c r="CN954" s="45"/>
      <c r="CO954" s="45"/>
      <c r="CP954" s="45"/>
      <c r="CQ954" s="45"/>
      <c r="CR954" s="45"/>
      <c r="CS954" s="45"/>
      <c r="CT954" s="45"/>
      <c r="CU954" s="45"/>
      <c r="CV954" s="45"/>
      <c r="CW954" s="45"/>
      <c r="CX954" s="45"/>
      <c r="CY954" s="45"/>
      <c r="CZ954" s="45"/>
      <c r="DA954" s="45"/>
      <c r="DB954" s="45"/>
      <c r="DC954" s="45"/>
      <c r="DD954" s="45"/>
      <c r="DE954" s="45"/>
      <c r="DF954" s="45"/>
      <c r="DG954" s="45"/>
      <c r="DH954" s="45"/>
      <c r="DI954" s="45"/>
      <c r="DJ954" s="45"/>
      <c r="DK954" s="45"/>
      <c r="DL954" s="45"/>
      <c r="DM954" s="45"/>
      <c r="DN954" s="45"/>
      <c r="DO954" s="45"/>
      <c r="DP954" s="45"/>
      <c r="DQ954" s="45"/>
      <c r="DR954" s="45"/>
      <c r="DS954" s="45"/>
      <c r="DT954" s="45"/>
      <c r="DU954" s="45"/>
      <c r="DV954" s="45"/>
      <c r="DW954" s="45"/>
      <c r="DX954" s="45"/>
      <c r="DY954" s="45"/>
      <c r="DZ954" s="45"/>
      <c r="EA954" s="45"/>
      <c r="EB954" s="45"/>
      <c r="EC954" s="45"/>
      <c r="ED954" s="45"/>
      <c r="EE954" s="45"/>
      <c r="EF954" s="45"/>
      <c r="EG954" s="45"/>
      <c r="EH954" s="45"/>
      <c r="EI954" s="45"/>
      <c r="EJ954" s="45"/>
      <c r="EK954" s="45"/>
      <c r="EL954" s="45"/>
      <c r="EM954" s="45"/>
      <c r="EN954" s="45"/>
      <c r="EO954" s="45"/>
      <c r="EP954" s="45"/>
      <c r="EQ954" s="45"/>
      <c r="ER954" s="45"/>
      <c r="ES954" s="45"/>
      <c r="ET954" s="45"/>
      <c r="EU954" s="45"/>
      <c r="EV954" s="45"/>
      <c r="EW954" s="45"/>
      <c r="EX954" s="45"/>
      <c r="EY954" s="45"/>
      <c r="EZ954" s="45"/>
      <c r="FA954" s="45"/>
      <c r="FB954" s="45"/>
      <c r="FC954" s="45"/>
      <c r="FD954" s="45"/>
      <c r="FE954" s="45"/>
      <c r="FF954" s="45"/>
      <c r="FG954" s="45"/>
      <c r="FH954" s="45"/>
      <c r="FI954" s="45"/>
      <c r="FJ954" s="45"/>
      <c r="FK954" s="45"/>
      <c r="FL954" s="45"/>
      <c r="FM954" s="45"/>
      <c r="FN954" s="45"/>
      <c r="FO954" s="45"/>
      <c r="FP954" s="45"/>
      <c r="FQ954" s="45"/>
      <c r="FR954" s="45"/>
      <c r="FS954" s="45"/>
      <c r="FT954" s="45"/>
      <c r="FU954" s="45"/>
      <c r="FV954" s="45"/>
      <c r="FW954" s="45"/>
      <c r="FX954" s="45"/>
      <c r="FY954" s="45"/>
      <c r="FZ954" s="45"/>
      <c r="GA954" s="45"/>
      <c r="GB954" s="45"/>
      <c r="GC954" s="45"/>
      <c r="GD954" s="45"/>
      <c r="GE954" s="45"/>
      <c r="GF954" s="45"/>
      <c r="GG954" s="45"/>
      <c r="GH954" s="45"/>
      <c r="GI954" s="45"/>
      <c r="GJ954" s="45"/>
      <c r="GK954" s="45"/>
      <c r="GL954" s="45"/>
      <c r="GM954" s="45"/>
      <c r="GN954" s="45"/>
      <c r="GO954" s="45"/>
      <c r="GP954" s="45"/>
      <c r="GQ954" s="45"/>
      <c r="GR954" s="45"/>
      <c r="GS954" s="45"/>
      <c r="GT954" s="45"/>
      <c r="GU954" s="45"/>
      <c r="GV954" s="45"/>
      <c r="GW954" s="45"/>
      <c r="GX954" s="45"/>
      <c r="GY954" s="45"/>
      <c r="GZ954" s="45"/>
      <c r="HA954" s="45"/>
      <c r="HB954" s="45"/>
      <c r="HC954" s="45"/>
      <c r="HD954" s="45"/>
      <c r="HE954" s="45"/>
      <c r="HF954" s="45"/>
      <c r="HG954" s="45"/>
      <c r="HH954" s="45"/>
      <c r="HI954" s="45"/>
      <c r="HJ954" s="45"/>
      <c r="HK954" s="45"/>
      <c r="HL954" s="45"/>
      <c r="HM954" s="45"/>
      <c r="HN954" s="45"/>
      <c r="HO954" s="45"/>
      <c r="HP954" s="45"/>
      <c r="HQ954" s="45"/>
      <c r="HR954" s="45"/>
      <c r="HS954" s="45"/>
      <c r="HT954" s="45"/>
      <c r="HU954" s="45"/>
      <c r="HV954" s="45"/>
      <c r="HW954" s="45"/>
      <c r="HX954" s="45"/>
      <c r="HY954" s="45"/>
      <c r="HZ954" s="45"/>
      <c r="IA954" s="45"/>
      <c r="IB954" s="45"/>
      <c r="IC954" s="45"/>
      <c r="ID954" s="45"/>
      <c r="IE954" s="45"/>
      <c r="IF954" s="45"/>
      <c r="IG954" s="45"/>
      <c r="IH954" s="45"/>
      <c r="II954" s="45"/>
      <c r="IJ954" s="45"/>
      <c r="IK954" s="45"/>
      <c r="IL954" s="45"/>
      <c r="IM954" s="45"/>
      <c r="IN954" s="45"/>
      <c r="IO954" s="45"/>
      <c r="IP954" s="45"/>
      <c r="IQ954" s="45"/>
      <c r="IR954" s="45"/>
      <c r="IS954" s="45"/>
      <c r="IT954" s="45"/>
      <c r="IU954" s="45"/>
      <c r="IV954" s="45"/>
      <c r="IW954" s="45"/>
      <c r="IX954" s="45"/>
    </row>
    <row r="955" spans="1:258" ht="16" thickBot="1">
      <c r="A955" s="111">
        <v>5</v>
      </c>
      <c r="B955" s="112"/>
      <c r="C955" s="87" t="s">
        <v>371</v>
      </c>
      <c r="D955" s="87"/>
      <c r="E955" s="192"/>
      <c r="F955" s="192"/>
      <c r="G955" s="215"/>
      <c r="H955" s="169">
        <f>SUM(H948:H954)</f>
        <v>0</v>
      </c>
      <c r="O955" s="45"/>
      <c r="P955" s="45"/>
      <c r="Q955" s="45"/>
      <c r="R955" s="45"/>
      <c r="S955" s="45"/>
      <c r="T955" s="45"/>
      <c r="U955" s="45"/>
      <c r="V955" s="45"/>
      <c r="W955" s="45"/>
      <c r="X955" s="45"/>
      <c r="Y955" s="45"/>
      <c r="Z955" s="45"/>
      <c r="AA955" s="45"/>
      <c r="AB955" s="45"/>
      <c r="AC955" s="45"/>
      <c r="AD955" s="45"/>
      <c r="AE955" s="45"/>
      <c r="AF955" s="45"/>
      <c r="AG955" s="45"/>
      <c r="AH955" s="45"/>
      <c r="AI955" s="45"/>
      <c r="AJ955" s="45"/>
      <c r="AK955" s="45"/>
      <c r="AL955" s="45"/>
      <c r="AM955" s="45"/>
      <c r="AN955" s="45"/>
      <c r="AO955" s="45"/>
      <c r="AP955" s="45"/>
      <c r="AQ955" s="45"/>
      <c r="AR955" s="45"/>
      <c r="AS955" s="45"/>
      <c r="AT955" s="45"/>
      <c r="AU955" s="45"/>
      <c r="AV955" s="45"/>
      <c r="AW955" s="45"/>
      <c r="AX955" s="45"/>
      <c r="AY955" s="45"/>
      <c r="AZ955" s="45"/>
      <c r="BA955" s="45"/>
      <c r="BB955" s="45"/>
      <c r="BC955" s="45"/>
      <c r="BD955" s="45"/>
      <c r="BE955" s="45"/>
      <c r="BF955" s="45"/>
      <c r="BG955" s="45"/>
      <c r="BH955" s="45"/>
      <c r="BI955" s="45"/>
      <c r="BJ955" s="45"/>
      <c r="BK955" s="45"/>
      <c r="BL955" s="45"/>
      <c r="BM955" s="45"/>
      <c r="BN955" s="45"/>
      <c r="BO955" s="45"/>
      <c r="BP955" s="45"/>
      <c r="BQ955" s="45"/>
      <c r="BR955" s="45"/>
      <c r="BS955" s="45"/>
      <c r="BT955" s="45"/>
      <c r="BU955" s="45"/>
      <c r="BV955" s="45"/>
      <c r="BW955" s="45"/>
      <c r="BX955" s="45"/>
      <c r="BY955" s="45"/>
      <c r="BZ955" s="45"/>
      <c r="CA955" s="45"/>
      <c r="CB955" s="45"/>
      <c r="CC955" s="45"/>
      <c r="CD955" s="45"/>
      <c r="CE955" s="45"/>
      <c r="CF955" s="45"/>
      <c r="CG955" s="45"/>
      <c r="CH955" s="45"/>
      <c r="CI955" s="45"/>
      <c r="CJ955" s="45"/>
      <c r="CK955" s="45"/>
      <c r="CL955" s="45"/>
      <c r="CM955" s="45"/>
      <c r="CN955" s="45"/>
      <c r="CO955" s="45"/>
      <c r="CP955" s="45"/>
      <c r="CQ955" s="45"/>
      <c r="CR955" s="45"/>
      <c r="CS955" s="45"/>
      <c r="CT955" s="45"/>
      <c r="CU955" s="45"/>
      <c r="CV955" s="45"/>
      <c r="CW955" s="45"/>
      <c r="CX955" s="45"/>
      <c r="CY955" s="45"/>
      <c r="CZ955" s="45"/>
      <c r="DA955" s="45"/>
      <c r="DB955" s="45"/>
      <c r="DC955" s="45"/>
      <c r="DD955" s="45"/>
      <c r="DE955" s="45"/>
      <c r="DF955" s="45"/>
      <c r="DG955" s="45"/>
      <c r="DH955" s="45"/>
      <c r="DI955" s="45"/>
      <c r="DJ955" s="45"/>
      <c r="DK955" s="45"/>
      <c r="DL955" s="45"/>
      <c r="DM955" s="45"/>
      <c r="DN955" s="45"/>
      <c r="DO955" s="45"/>
      <c r="DP955" s="45"/>
      <c r="DQ955" s="45"/>
      <c r="DR955" s="45"/>
      <c r="DS955" s="45"/>
      <c r="DT955" s="45"/>
      <c r="DU955" s="45"/>
      <c r="DV955" s="45"/>
      <c r="DW955" s="45"/>
      <c r="DX955" s="45"/>
      <c r="DY955" s="45"/>
      <c r="DZ955" s="45"/>
      <c r="EA955" s="45"/>
      <c r="EB955" s="45"/>
      <c r="EC955" s="45"/>
      <c r="ED955" s="45"/>
      <c r="EE955" s="45"/>
      <c r="EF955" s="45"/>
      <c r="EG955" s="45"/>
      <c r="EH955" s="45"/>
      <c r="EI955" s="45"/>
      <c r="EJ955" s="45"/>
      <c r="EK955" s="45"/>
      <c r="EL955" s="45"/>
      <c r="EM955" s="45"/>
      <c r="EN955" s="45"/>
      <c r="EO955" s="45"/>
      <c r="EP955" s="45"/>
      <c r="EQ955" s="45"/>
      <c r="ER955" s="45"/>
      <c r="ES955" s="45"/>
      <c r="ET955" s="45"/>
      <c r="EU955" s="45"/>
      <c r="EV955" s="45"/>
      <c r="EW955" s="45"/>
      <c r="EX955" s="45"/>
      <c r="EY955" s="45"/>
      <c r="EZ955" s="45"/>
      <c r="FA955" s="45"/>
      <c r="FB955" s="45"/>
      <c r="FC955" s="45"/>
      <c r="FD955" s="45"/>
      <c r="FE955" s="45"/>
      <c r="FF955" s="45"/>
      <c r="FG955" s="45"/>
      <c r="FH955" s="45"/>
      <c r="FI955" s="45"/>
      <c r="FJ955" s="45"/>
      <c r="FK955" s="45"/>
      <c r="FL955" s="45"/>
      <c r="FM955" s="45"/>
      <c r="FN955" s="45"/>
      <c r="FO955" s="45"/>
      <c r="FP955" s="45"/>
      <c r="FQ955" s="45"/>
      <c r="FR955" s="45"/>
      <c r="FS955" s="45"/>
      <c r="FT955" s="45"/>
      <c r="FU955" s="45"/>
      <c r="FV955" s="45"/>
      <c r="FW955" s="45"/>
      <c r="FX955" s="45"/>
      <c r="FY955" s="45"/>
      <c r="FZ955" s="45"/>
      <c r="GA955" s="45"/>
      <c r="GB955" s="45"/>
      <c r="GC955" s="45"/>
      <c r="GD955" s="45"/>
      <c r="GE955" s="45"/>
      <c r="GF955" s="45"/>
      <c r="GG955" s="45"/>
      <c r="GH955" s="45"/>
      <c r="GI955" s="45"/>
      <c r="GJ955" s="45"/>
      <c r="GK955" s="45"/>
      <c r="GL955" s="45"/>
      <c r="GM955" s="45"/>
      <c r="GN955" s="45"/>
      <c r="GO955" s="45"/>
      <c r="GP955" s="45"/>
      <c r="GQ955" s="45"/>
      <c r="GR955" s="45"/>
      <c r="GS955" s="45"/>
      <c r="GT955" s="45"/>
      <c r="GU955" s="45"/>
      <c r="GV955" s="45"/>
      <c r="GW955" s="45"/>
      <c r="GX955" s="45"/>
      <c r="GY955" s="45"/>
      <c r="GZ955" s="45"/>
      <c r="HA955" s="45"/>
      <c r="HB955" s="45"/>
      <c r="HC955" s="45"/>
      <c r="HD955" s="45"/>
      <c r="HE955" s="45"/>
      <c r="HF955" s="45"/>
      <c r="HG955" s="45"/>
      <c r="HH955" s="45"/>
      <c r="HI955" s="45"/>
      <c r="HJ955" s="45"/>
      <c r="HK955" s="45"/>
      <c r="HL955" s="45"/>
      <c r="HM955" s="45"/>
      <c r="HN955" s="45"/>
      <c r="HO955" s="45"/>
      <c r="HP955" s="45"/>
      <c r="HQ955" s="45"/>
      <c r="HR955" s="45"/>
      <c r="HS955" s="45"/>
      <c r="HT955" s="45"/>
      <c r="HU955" s="45"/>
      <c r="HV955" s="45"/>
      <c r="HW955" s="45"/>
      <c r="HX955" s="45"/>
      <c r="HY955" s="45"/>
      <c r="HZ955" s="45"/>
      <c r="IA955" s="45"/>
      <c r="IB955" s="45"/>
      <c r="IC955" s="45"/>
      <c r="ID955" s="45"/>
      <c r="IE955" s="45"/>
      <c r="IF955" s="45"/>
      <c r="IG955" s="45"/>
      <c r="IH955" s="45"/>
      <c r="II955" s="45"/>
      <c r="IJ955" s="45"/>
      <c r="IK955" s="45"/>
      <c r="IL955" s="45"/>
      <c r="IM955" s="45"/>
      <c r="IN955" s="45"/>
      <c r="IO955" s="45"/>
      <c r="IP955" s="45"/>
      <c r="IQ955" s="45"/>
      <c r="IR955" s="45"/>
      <c r="IS955" s="45"/>
      <c r="IT955" s="45"/>
      <c r="IU955" s="45"/>
      <c r="IV955" s="45"/>
      <c r="IW955" s="45"/>
      <c r="IX955" s="45"/>
    </row>
    <row r="956" spans="1:258" ht="16" thickTop="1">
      <c r="B956" s="47"/>
      <c r="C956" s="48"/>
      <c r="D956" s="48"/>
      <c r="E956" s="49"/>
      <c r="F956" s="49"/>
      <c r="G956" s="51"/>
      <c r="H956" s="165"/>
      <c r="O956" s="45"/>
      <c r="P956" s="45"/>
      <c r="Q956" s="45"/>
      <c r="R956" s="45"/>
      <c r="S956" s="45"/>
      <c r="T956" s="45"/>
      <c r="U956" s="45"/>
      <c r="V956" s="45"/>
      <c r="W956" s="45"/>
      <c r="X956" s="45"/>
      <c r="Y956" s="45"/>
      <c r="Z956" s="45"/>
      <c r="AA956" s="45"/>
      <c r="AB956" s="45"/>
      <c r="AC956" s="45"/>
      <c r="AD956" s="45"/>
      <c r="AE956" s="45"/>
      <c r="AF956" s="45"/>
      <c r="AG956" s="45"/>
      <c r="AH956" s="45"/>
      <c r="AI956" s="45"/>
      <c r="AJ956" s="45"/>
      <c r="AK956" s="45"/>
      <c r="AL956" s="45"/>
      <c r="AM956" s="45"/>
      <c r="AN956" s="45"/>
      <c r="AO956" s="45"/>
      <c r="AP956" s="45"/>
      <c r="AQ956" s="45"/>
      <c r="AR956" s="45"/>
      <c r="AS956" s="45"/>
      <c r="AT956" s="45"/>
      <c r="AU956" s="45"/>
      <c r="AV956" s="45"/>
      <c r="AW956" s="45"/>
      <c r="AX956" s="45"/>
      <c r="AY956" s="45"/>
      <c r="AZ956" s="45"/>
      <c r="BA956" s="45"/>
      <c r="BB956" s="45"/>
      <c r="BC956" s="45"/>
      <c r="BD956" s="45"/>
      <c r="BE956" s="45"/>
      <c r="BF956" s="45"/>
      <c r="BG956" s="45"/>
      <c r="BH956" s="45"/>
      <c r="BI956" s="45"/>
      <c r="BJ956" s="45"/>
      <c r="BK956" s="45"/>
      <c r="BL956" s="45"/>
      <c r="BM956" s="45"/>
      <c r="BN956" s="45"/>
      <c r="BO956" s="45"/>
      <c r="BP956" s="45"/>
      <c r="BQ956" s="45"/>
      <c r="BR956" s="45"/>
      <c r="BS956" s="45"/>
      <c r="BT956" s="45"/>
      <c r="BU956" s="45"/>
      <c r="BV956" s="45"/>
      <c r="BW956" s="45"/>
      <c r="BX956" s="45"/>
      <c r="BY956" s="45"/>
      <c r="BZ956" s="45"/>
      <c r="CA956" s="45"/>
      <c r="CB956" s="45"/>
      <c r="CC956" s="45"/>
      <c r="CD956" s="45"/>
      <c r="CE956" s="45"/>
      <c r="CF956" s="45"/>
      <c r="CG956" s="45"/>
      <c r="CH956" s="45"/>
      <c r="CI956" s="45"/>
      <c r="CJ956" s="45"/>
      <c r="CK956" s="45"/>
      <c r="CL956" s="45"/>
      <c r="CM956" s="45"/>
      <c r="CN956" s="45"/>
      <c r="CO956" s="45"/>
      <c r="CP956" s="45"/>
      <c r="CQ956" s="45"/>
      <c r="CR956" s="45"/>
      <c r="CS956" s="45"/>
      <c r="CT956" s="45"/>
      <c r="CU956" s="45"/>
      <c r="CV956" s="45"/>
      <c r="CW956" s="45"/>
      <c r="CX956" s="45"/>
      <c r="CY956" s="45"/>
      <c r="CZ956" s="45"/>
      <c r="DA956" s="45"/>
      <c r="DB956" s="45"/>
      <c r="DC956" s="45"/>
      <c r="DD956" s="45"/>
      <c r="DE956" s="45"/>
      <c r="DF956" s="45"/>
      <c r="DG956" s="45"/>
      <c r="DH956" s="45"/>
      <c r="DI956" s="45"/>
      <c r="DJ956" s="45"/>
      <c r="DK956" s="45"/>
      <c r="DL956" s="45"/>
      <c r="DM956" s="45"/>
      <c r="DN956" s="45"/>
      <c r="DO956" s="45"/>
      <c r="DP956" s="45"/>
      <c r="DQ956" s="45"/>
      <c r="DR956" s="45"/>
      <c r="DS956" s="45"/>
      <c r="DT956" s="45"/>
      <c r="DU956" s="45"/>
      <c r="DV956" s="45"/>
      <c r="DW956" s="45"/>
      <c r="DX956" s="45"/>
      <c r="DY956" s="45"/>
      <c r="DZ956" s="45"/>
      <c r="EA956" s="45"/>
      <c r="EB956" s="45"/>
      <c r="EC956" s="45"/>
      <c r="ED956" s="45"/>
      <c r="EE956" s="45"/>
      <c r="EF956" s="45"/>
      <c r="EG956" s="45"/>
      <c r="EH956" s="45"/>
      <c r="EI956" s="45"/>
      <c r="EJ956" s="45"/>
      <c r="EK956" s="45"/>
      <c r="EL956" s="45"/>
      <c r="EM956" s="45"/>
      <c r="EN956" s="45"/>
      <c r="EO956" s="45"/>
      <c r="EP956" s="45"/>
      <c r="EQ956" s="45"/>
      <c r="ER956" s="45"/>
      <c r="ES956" s="45"/>
      <c r="ET956" s="45"/>
      <c r="EU956" s="45"/>
      <c r="EV956" s="45"/>
      <c r="EW956" s="45"/>
      <c r="EX956" s="45"/>
      <c r="EY956" s="45"/>
      <c r="EZ956" s="45"/>
      <c r="FA956" s="45"/>
      <c r="FB956" s="45"/>
      <c r="FC956" s="45"/>
      <c r="FD956" s="45"/>
      <c r="FE956" s="45"/>
      <c r="FF956" s="45"/>
      <c r="FG956" s="45"/>
      <c r="FH956" s="45"/>
      <c r="FI956" s="45"/>
      <c r="FJ956" s="45"/>
      <c r="FK956" s="45"/>
      <c r="FL956" s="45"/>
      <c r="FM956" s="45"/>
      <c r="FN956" s="45"/>
      <c r="FO956" s="45"/>
      <c r="FP956" s="45"/>
      <c r="FQ956" s="45"/>
      <c r="FR956" s="45"/>
      <c r="FS956" s="45"/>
      <c r="FT956" s="45"/>
      <c r="FU956" s="45"/>
      <c r="FV956" s="45"/>
      <c r="FW956" s="45"/>
      <c r="FX956" s="45"/>
      <c r="FY956" s="45"/>
      <c r="FZ956" s="45"/>
      <c r="GA956" s="45"/>
      <c r="GB956" s="45"/>
      <c r="GC956" s="45"/>
      <c r="GD956" s="45"/>
      <c r="GE956" s="45"/>
      <c r="GF956" s="45"/>
      <c r="GG956" s="45"/>
      <c r="GH956" s="45"/>
      <c r="GI956" s="45"/>
      <c r="GJ956" s="45"/>
      <c r="GK956" s="45"/>
      <c r="GL956" s="45"/>
      <c r="GM956" s="45"/>
      <c r="GN956" s="45"/>
      <c r="GO956" s="45"/>
      <c r="GP956" s="45"/>
      <c r="GQ956" s="45"/>
      <c r="GR956" s="45"/>
      <c r="GS956" s="45"/>
      <c r="GT956" s="45"/>
      <c r="GU956" s="45"/>
      <c r="GV956" s="45"/>
      <c r="GW956" s="45"/>
      <c r="GX956" s="45"/>
      <c r="GY956" s="45"/>
      <c r="GZ956" s="45"/>
      <c r="HA956" s="45"/>
      <c r="HB956" s="45"/>
      <c r="HC956" s="45"/>
      <c r="HD956" s="45"/>
      <c r="HE956" s="45"/>
      <c r="HF956" s="45"/>
      <c r="HG956" s="45"/>
      <c r="HH956" s="45"/>
      <c r="HI956" s="45"/>
      <c r="HJ956" s="45"/>
      <c r="HK956" s="45"/>
      <c r="HL956" s="45"/>
      <c r="HM956" s="45"/>
      <c r="HN956" s="45"/>
      <c r="HO956" s="45"/>
      <c r="HP956" s="45"/>
      <c r="HQ956" s="45"/>
      <c r="HR956" s="45"/>
      <c r="HS956" s="45"/>
      <c r="HT956" s="45"/>
      <c r="HU956" s="45"/>
      <c r="HV956" s="45"/>
      <c r="HW956" s="45"/>
      <c r="HX956" s="45"/>
      <c r="HY956" s="45"/>
      <c r="HZ956" s="45"/>
      <c r="IA956" s="45"/>
      <c r="IB956" s="45"/>
      <c r="IC956" s="45"/>
      <c r="ID956" s="45"/>
      <c r="IE956" s="45"/>
      <c r="IF956" s="45"/>
      <c r="IG956" s="45"/>
      <c r="IH956" s="45"/>
      <c r="II956" s="45"/>
      <c r="IJ956" s="45"/>
      <c r="IK956" s="45"/>
      <c r="IL956" s="45"/>
      <c r="IM956" s="45"/>
      <c r="IN956" s="45"/>
      <c r="IO956" s="45"/>
      <c r="IP956" s="45"/>
      <c r="IQ956" s="45"/>
      <c r="IR956" s="45"/>
      <c r="IS956" s="45"/>
      <c r="IT956" s="45"/>
      <c r="IU956" s="45"/>
      <c r="IV956" s="45"/>
      <c r="IW956" s="45"/>
      <c r="IX956" s="45"/>
    </row>
    <row r="957" spans="1:258" s="45" customFormat="1">
      <c r="A957" s="39">
        <v>6</v>
      </c>
      <c r="B957" s="40"/>
      <c r="C957" s="41" t="s">
        <v>294</v>
      </c>
      <c r="D957" s="41"/>
      <c r="E957" s="121"/>
      <c r="F957" s="121"/>
      <c r="G957" s="122"/>
      <c r="H957" s="123"/>
      <c r="I957"/>
      <c r="J957"/>
      <c r="K957"/>
      <c r="L957"/>
      <c r="M957"/>
      <c r="N957"/>
      <c r="O957" s="142"/>
      <c r="P957" s="142"/>
      <c r="Q957" s="142"/>
      <c r="R957" s="142"/>
      <c r="S957" s="142"/>
      <c r="T957" s="142"/>
      <c r="U957" s="142"/>
      <c r="V957" s="142"/>
      <c r="W957" s="142"/>
      <c r="X957" s="142"/>
      <c r="Y957" s="142"/>
      <c r="Z957" s="142"/>
      <c r="AA957" s="142"/>
      <c r="AB957" s="142"/>
      <c r="AC957" s="142"/>
      <c r="AD957" s="142"/>
      <c r="AE957" s="142"/>
      <c r="AF957" s="142"/>
      <c r="AG957" s="142"/>
      <c r="AH957" s="142"/>
      <c r="AI957" s="142"/>
      <c r="AJ957" s="142"/>
      <c r="AK957" s="142"/>
      <c r="AL957" s="142"/>
      <c r="AM957" s="142"/>
      <c r="AN957" s="142"/>
      <c r="AO957" s="142"/>
      <c r="AP957" s="142"/>
      <c r="AQ957" s="142"/>
      <c r="AR957" s="142"/>
      <c r="AS957" s="142"/>
      <c r="AT957" s="142"/>
      <c r="AU957" s="142"/>
      <c r="AV957" s="142"/>
      <c r="AW957" s="142"/>
      <c r="AX957" s="142"/>
      <c r="AY957" s="142"/>
      <c r="AZ957" s="142"/>
      <c r="BA957" s="142"/>
      <c r="BB957" s="142"/>
    </row>
    <row r="958" spans="1:258" s="45" customFormat="1">
      <c r="A958" s="46"/>
      <c r="B958" s="47"/>
      <c r="C958" s="48"/>
      <c r="D958" s="48"/>
      <c r="E958" s="49"/>
      <c r="F958" s="49"/>
      <c r="G958" s="51"/>
      <c r="H958" s="52"/>
      <c r="I958"/>
      <c r="J958"/>
      <c r="K958"/>
      <c r="L958"/>
      <c r="M958"/>
      <c r="N958"/>
      <c r="O958" s="142"/>
      <c r="P958" s="142"/>
      <c r="Q958" s="142"/>
      <c r="R958" s="142"/>
      <c r="S958" s="142"/>
      <c r="T958" s="142"/>
      <c r="U958" s="142"/>
      <c r="V958" s="142"/>
      <c r="W958" s="142"/>
      <c r="X958" s="142"/>
      <c r="Y958" s="142"/>
      <c r="Z958" s="142"/>
      <c r="AA958" s="142"/>
      <c r="AB958" s="142"/>
      <c r="AC958" s="142"/>
      <c r="AD958" s="142"/>
      <c r="AE958" s="142"/>
      <c r="AF958" s="142"/>
      <c r="AG958" s="142"/>
      <c r="AH958" s="142"/>
      <c r="AI958" s="142"/>
      <c r="AJ958" s="142"/>
      <c r="AK958" s="142"/>
      <c r="AL958" s="142"/>
      <c r="AM958" s="142"/>
      <c r="AN958" s="142"/>
      <c r="AO958" s="142"/>
      <c r="AP958" s="142"/>
      <c r="AQ958" s="142"/>
      <c r="AR958" s="142"/>
      <c r="AS958" s="142"/>
      <c r="AT958" s="142"/>
      <c r="AU958" s="142"/>
      <c r="AV958" s="142"/>
      <c r="AW958" s="142"/>
      <c r="AX958" s="142"/>
      <c r="AY958" s="142"/>
      <c r="AZ958" s="142"/>
      <c r="BA958" s="142"/>
      <c r="BB958" s="142"/>
    </row>
    <row r="959" spans="1:258" s="45" customFormat="1">
      <c r="A959" s="46"/>
      <c r="B959" s="47"/>
      <c r="C959" s="48"/>
      <c r="D959" s="48"/>
      <c r="E959" s="49"/>
      <c r="F959" s="49"/>
      <c r="G959" s="51"/>
      <c r="H959" s="52"/>
      <c r="I959"/>
      <c r="J959"/>
      <c r="K959"/>
      <c r="L959"/>
      <c r="M959"/>
      <c r="N959"/>
      <c r="O959" s="142"/>
      <c r="P959" s="142"/>
      <c r="Q959" s="142"/>
      <c r="R959" s="142"/>
      <c r="S959" s="142"/>
      <c r="T959" s="142"/>
      <c r="U959" s="142"/>
      <c r="V959" s="142"/>
      <c r="W959" s="142"/>
      <c r="X959" s="142"/>
      <c r="Y959" s="142"/>
      <c r="Z959" s="142"/>
      <c r="AA959" s="142"/>
      <c r="AB959" s="142"/>
      <c r="AC959" s="142"/>
      <c r="AD959" s="142"/>
      <c r="AE959" s="142"/>
      <c r="AF959" s="142"/>
      <c r="AG959" s="142"/>
      <c r="AH959" s="142"/>
      <c r="AI959" s="142"/>
      <c r="AJ959" s="142"/>
      <c r="AK959" s="142"/>
      <c r="AL959" s="142"/>
      <c r="AM959" s="142"/>
      <c r="AN959" s="142"/>
      <c r="AO959" s="142"/>
      <c r="AP959" s="142"/>
      <c r="AQ959" s="142"/>
      <c r="AR959" s="142"/>
      <c r="AS959" s="142"/>
      <c r="AT959" s="142"/>
      <c r="AU959" s="142"/>
      <c r="AV959" s="142"/>
      <c r="AW959" s="142"/>
      <c r="AX959" s="142"/>
      <c r="AY959" s="142"/>
      <c r="AZ959" s="142"/>
      <c r="BA959" s="142"/>
      <c r="BB959" s="142"/>
    </row>
    <row r="960" spans="1:258" s="45" customFormat="1" ht="45">
      <c r="A960" s="46">
        <v>6</v>
      </c>
      <c r="B960" s="58">
        <v>1</v>
      </c>
      <c r="C960" s="48" t="s">
        <v>601</v>
      </c>
      <c r="D960" s="48"/>
      <c r="E960" s="49">
        <v>36</v>
      </c>
      <c r="F960" s="49" t="s">
        <v>15</v>
      </c>
      <c r="G960" s="51"/>
      <c r="H960" s="52">
        <f>+E960*G960</f>
        <v>0</v>
      </c>
      <c r="I960"/>
      <c r="J960"/>
      <c r="K960"/>
      <c r="L960"/>
      <c r="M960"/>
      <c r="N960"/>
      <c r="O960" s="142"/>
      <c r="P960" s="142"/>
      <c r="Q960" s="142"/>
      <c r="R960" s="142"/>
      <c r="S960" s="142"/>
      <c r="T960" s="142"/>
      <c r="U960" s="142"/>
      <c r="V960" s="142"/>
      <c r="W960" s="142"/>
      <c r="X960" s="142"/>
      <c r="Y960" s="142"/>
      <c r="Z960" s="142"/>
      <c r="AA960" s="142"/>
      <c r="AB960" s="142"/>
      <c r="AC960" s="142"/>
      <c r="AD960" s="142"/>
      <c r="AE960" s="142"/>
      <c r="AF960" s="142"/>
      <c r="AG960" s="142"/>
      <c r="AH960" s="142"/>
      <c r="AI960" s="142"/>
      <c r="AJ960" s="142"/>
      <c r="AK960" s="142"/>
      <c r="AL960" s="142"/>
      <c r="AM960" s="142"/>
      <c r="AN960" s="142"/>
      <c r="AO960" s="142"/>
      <c r="AP960" s="142"/>
      <c r="AQ960" s="142"/>
      <c r="AR960" s="142"/>
      <c r="AS960" s="142"/>
      <c r="AT960" s="142"/>
      <c r="AU960" s="142"/>
      <c r="AV960" s="142"/>
      <c r="AW960" s="142"/>
      <c r="AX960" s="142"/>
      <c r="AY960" s="142"/>
      <c r="AZ960" s="142"/>
      <c r="BA960" s="142"/>
      <c r="BB960" s="142"/>
    </row>
    <row r="961" spans="1:258" s="45" customFormat="1">
      <c r="A961" s="46"/>
      <c r="B961" s="58"/>
      <c r="C961" s="48"/>
      <c r="D961" s="48"/>
      <c r="E961" s="49"/>
      <c r="F961" s="49"/>
      <c r="G961" s="51"/>
      <c r="H961" s="52"/>
      <c r="I961"/>
      <c r="J961"/>
      <c r="K961"/>
      <c r="L961"/>
      <c r="M961"/>
      <c r="N961"/>
      <c r="O961" s="142"/>
      <c r="P961" s="142"/>
      <c r="Q961" s="142"/>
      <c r="R961" s="142"/>
      <c r="S961" s="142"/>
      <c r="T961" s="142"/>
      <c r="U961" s="142"/>
      <c r="V961" s="142"/>
      <c r="W961" s="142"/>
      <c r="X961" s="142"/>
      <c r="Y961" s="142"/>
      <c r="Z961" s="142"/>
      <c r="AA961" s="142"/>
      <c r="AB961" s="142"/>
      <c r="AC961" s="142"/>
      <c r="AD961" s="142"/>
      <c r="AE961" s="142"/>
      <c r="AF961" s="142"/>
      <c r="AG961" s="142"/>
      <c r="AH961" s="142"/>
      <c r="AI961" s="142"/>
      <c r="AJ961" s="142"/>
      <c r="AK961" s="142"/>
      <c r="AL961" s="142"/>
      <c r="AM961" s="142"/>
      <c r="AN961" s="142"/>
      <c r="AO961" s="142"/>
      <c r="AP961" s="142"/>
      <c r="AQ961" s="142"/>
      <c r="AR961" s="142"/>
      <c r="AS961" s="142"/>
      <c r="AT961" s="142"/>
      <c r="AU961" s="142"/>
      <c r="AV961" s="142"/>
      <c r="AW961" s="142"/>
      <c r="AX961" s="142"/>
      <c r="AY961" s="142"/>
      <c r="AZ961" s="142"/>
      <c r="BA961" s="142"/>
      <c r="BB961" s="142"/>
    </row>
    <row r="962" spans="1:258" s="45" customFormat="1" ht="45">
      <c r="A962" s="46">
        <v>6</v>
      </c>
      <c r="B962" s="58">
        <v>2</v>
      </c>
      <c r="C962" s="48" t="s">
        <v>602</v>
      </c>
      <c r="D962" s="48"/>
      <c r="E962" s="49">
        <v>15</v>
      </c>
      <c r="F962" s="49" t="s">
        <v>15</v>
      </c>
      <c r="G962" s="51"/>
      <c r="H962" s="52">
        <f>+E962*G962</f>
        <v>0</v>
      </c>
      <c r="I962"/>
      <c r="J962"/>
      <c r="K962"/>
      <c r="L962"/>
      <c r="M962"/>
      <c r="N962"/>
      <c r="O962" s="142"/>
      <c r="P962" s="142"/>
      <c r="Q962" s="142"/>
      <c r="R962" s="142"/>
      <c r="S962" s="142"/>
      <c r="T962" s="142"/>
      <c r="U962" s="142"/>
      <c r="V962" s="142"/>
      <c r="W962" s="142"/>
      <c r="X962" s="142"/>
      <c r="Y962" s="142"/>
      <c r="Z962" s="142"/>
      <c r="AA962" s="142"/>
      <c r="AB962" s="142"/>
      <c r="AC962" s="142"/>
      <c r="AD962" s="142"/>
      <c r="AE962" s="142"/>
      <c r="AF962" s="142"/>
      <c r="AG962" s="142"/>
      <c r="AH962" s="142"/>
      <c r="AI962" s="142"/>
      <c r="AJ962" s="142"/>
      <c r="AK962" s="142"/>
      <c r="AL962" s="142"/>
      <c r="AM962" s="142"/>
      <c r="AN962" s="142"/>
      <c r="AO962" s="142"/>
      <c r="AP962" s="142"/>
      <c r="AQ962" s="142"/>
      <c r="AR962" s="142"/>
      <c r="AS962" s="142"/>
      <c r="AT962" s="142"/>
      <c r="AU962" s="142"/>
      <c r="AV962" s="142"/>
      <c r="AW962" s="142"/>
      <c r="AX962" s="142"/>
      <c r="AY962" s="142"/>
      <c r="AZ962" s="142"/>
      <c r="BA962" s="142"/>
      <c r="BB962" s="142"/>
    </row>
    <row r="963" spans="1:258" s="45" customFormat="1">
      <c r="A963" s="46"/>
      <c r="B963" s="58"/>
      <c r="C963" s="48"/>
      <c r="D963" s="48"/>
      <c r="E963" s="49"/>
      <c r="F963" s="49"/>
      <c r="G963" s="51"/>
      <c r="H963" s="52"/>
      <c r="I963"/>
      <c r="J963"/>
      <c r="K963"/>
      <c r="L963"/>
      <c r="M963"/>
      <c r="N963"/>
      <c r="O963" s="142"/>
      <c r="P963" s="142"/>
      <c r="Q963" s="142"/>
      <c r="R963" s="142"/>
      <c r="S963" s="142"/>
      <c r="T963" s="142"/>
      <c r="U963" s="142"/>
      <c r="V963" s="142"/>
      <c r="W963" s="142"/>
      <c r="X963" s="142"/>
      <c r="Y963" s="142"/>
      <c r="Z963" s="142"/>
      <c r="AA963" s="142"/>
      <c r="AB963" s="142"/>
      <c r="AC963" s="142"/>
      <c r="AD963" s="142"/>
      <c r="AE963" s="142"/>
      <c r="AF963" s="142"/>
      <c r="AG963" s="142"/>
      <c r="AH963" s="142"/>
      <c r="AI963" s="142"/>
      <c r="AJ963" s="142"/>
      <c r="AK963" s="142"/>
      <c r="AL963" s="142"/>
      <c r="AM963" s="142"/>
      <c r="AN963" s="142"/>
      <c r="AO963" s="142"/>
      <c r="AP963" s="142"/>
      <c r="AQ963" s="142"/>
      <c r="AR963" s="142"/>
      <c r="AS963" s="142"/>
      <c r="AT963" s="142"/>
      <c r="AU963" s="142"/>
      <c r="AV963" s="142"/>
      <c r="AW963" s="142"/>
      <c r="AX963" s="142"/>
      <c r="AY963" s="142"/>
      <c r="AZ963" s="142"/>
      <c r="BA963" s="142"/>
      <c r="BB963" s="142"/>
    </row>
    <row r="964" spans="1:258" s="45" customFormat="1" ht="30">
      <c r="A964" s="46">
        <v>6</v>
      </c>
      <c r="B964" s="58">
        <v>3</v>
      </c>
      <c r="C964" s="48" t="s">
        <v>295</v>
      </c>
      <c r="D964" s="48"/>
      <c r="E964" s="49">
        <v>34</v>
      </c>
      <c r="F964" s="49" t="s">
        <v>21</v>
      </c>
      <c r="G964" s="51"/>
      <c r="H964" s="52">
        <f>+E964*G964</f>
        <v>0</v>
      </c>
      <c r="I964"/>
      <c r="J964"/>
      <c r="K964"/>
      <c r="L964"/>
      <c r="M964"/>
      <c r="N964"/>
      <c r="O964" s="142"/>
      <c r="P964" s="142"/>
      <c r="Q964" s="142"/>
      <c r="R964" s="142"/>
      <c r="S964" s="142"/>
      <c r="T964" s="142"/>
      <c r="U964" s="142"/>
      <c r="V964" s="142"/>
      <c r="W964" s="142"/>
      <c r="X964" s="142"/>
      <c r="Y964" s="142"/>
      <c r="Z964" s="142"/>
      <c r="AA964" s="142"/>
      <c r="AB964" s="142"/>
      <c r="AC964" s="142"/>
      <c r="AD964" s="142"/>
      <c r="AE964" s="142"/>
      <c r="AF964" s="142"/>
      <c r="AG964" s="142"/>
      <c r="AH964" s="142"/>
      <c r="AI964" s="142"/>
      <c r="AJ964" s="142"/>
      <c r="AK964" s="142"/>
      <c r="AL964" s="142"/>
      <c r="AM964" s="142"/>
      <c r="AN964" s="142"/>
      <c r="AO964" s="142"/>
      <c r="AP964" s="142"/>
      <c r="AQ964" s="142"/>
      <c r="AR964" s="142"/>
      <c r="AS964" s="142"/>
      <c r="AT964" s="142"/>
      <c r="AU964" s="142"/>
      <c r="AV964" s="142"/>
      <c r="AW964" s="142"/>
      <c r="AX964" s="142"/>
      <c r="AY964" s="142"/>
      <c r="AZ964" s="142"/>
      <c r="BA964" s="142"/>
      <c r="BB964" s="142"/>
    </row>
    <row r="965" spans="1:258" s="45" customFormat="1">
      <c r="A965" s="46"/>
      <c r="B965" s="58"/>
      <c r="C965" s="48"/>
      <c r="D965" s="48"/>
      <c r="E965" s="49"/>
      <c r="F965" s="49"/>
      <c r="G965" s="51"/>
      <c r="H965" s="52"/>
      <c r="I965"/>
      <c r="J965"/>
      <c r="K965"/>
      <c r="L965"/>
      <c r="M965"/>
      <c r="N965"/>
      <c r="O965" s="142"/>
      <c r="P965" s="142"/>
      <c r="Q965" s="142"/>
      <c r="R965" s="142"/>
      <c r="S965" s="142"/>
      <c r="T965" s="142"/>
      <c r="U965" s="142"/>
      <c r="V965" s="142"/>
      <c r="W965" s="142"/>
      <c r="X965" s="142"/>
      <c r="Y965" s="142"/>
      <c r="Z965" s="142"/>
      <c r="AA965" s="142"/>
      <c r="AB965" s="142"/>
      <c r="AC965" s="142"/>
      <c r="AD965" s="142"/>
      <c r="AE965" s="142"/>
      <c r="AF965" s="142"/>
      <c r="AG965" s="142"/>
      <c r="AH965" s="142"/>
      <c r="AI965" s="142"/>
      <c r="AJ965" s="142"/>
      <c r="AK965" s="142"/>
      <c r="AL965" s="142"/>
      <c r="AM965" s="142"/>
      <c r="AN965" s="142"/>
      <c r="AO965" s="142"/>
      <c r="AP965" s="142"/>
      <c r="AQ965" s="142"/>
      <c r="AR965" s="142"/>
      <c r="AS965" s="142"/>
      <c r="AT965" s="142"/>
      <c r="AU965" s="142"/>
      <c r="AV965" s="142"/>
      <c r="AW965" s="142"/>
      <c r="AX965" s="142"/>
      <c r="AY965" s="142"/>
      <c r="AZ965" s="142"/>
      <c r="BA965" s="142"/>
      <c r="BB965" s="142"/>
    </row>
    <row r="966" spans="1:258" s="45" customFormat="1" ht="30">
      <c r="A966" s="46">
        <f>+A957</f>
        <v>6</v>
      </c>
      <c r="B966" s="58">
        <v>4</v>
      </c>
      <c r="C966" s="48" t="s">
        <v>296</v>
      </c>
      <c r="D966" s="48"/>
      <c r="E966" s="49">
        <v>8</v>
      </c>
      <c r="F966" s="49" t="s">
        <v>21</v>
      </c>
      <c r="G966" s="51"/>
      <c r="H966" s="52">
        <f>+E966*G966</f>
        <v>0</v>
      </c>
      <c r="I966"/>
      <c r="J966"/>
      <c r="K966"/>
      <c r="L966"/>
      <c r="M966"/>
      <c r="N966"/>
      <c r="O966" s="142"/>
      <c r="P966" s="142"/>
      <c r="Q966" s="142"/>
      <c r="R966" s="142"/>
      <c r="S966" s="142"/>
      <c r="T966" s="142"/>
      <c r="U966" s="142"/>
      <c r="V966" s="142"/>
      <c r="W966" s="142"/>
      <c r="X966" s="142"/>
      <c r="Y966" s="142"/>
      <c r="Z966" s="142"/>
      <c r="AA966" s="142"/>
      <c r="AB966" s="142"/>
      <c r="AC966" s="142"/>
      <c r="AD966" s="142"/>
      <c r="AE966" s="142"/>
      <c r="AF966" s="142"/>
      <c r="AG966" s="142"/>
      <c r="AH966" s="142"/>
      <c r="AI966" s="142"/>
      <c r="AJ966" s="142"/>
      <c r="AK966" s="142"/>
      <c r="AL966" s="142"/>
      <c r="AM966" s="142"/>
      <c r="AN966" s="142"/>
      <c r="AO966" s="142"/>
      <c r="AP966" s="142"/>
      <c r="AQ966" s="142"/>
      <c r="AR966" s="142"/>
      <c r="AS966" s="142"/>
      <c r="AT966" s="142"/>
      <c r="AU966" s="142"/>
      <c r="AV966" s="142"/>
      <c r="AW966" s="142"/>
      <c r="AX966" s="142"/>
      <c r="AY966" s="142"/>
      <c r="AZ966" s="142"/>
      <c r="BA966" s="142"/>
      <c r="BB966" s="142"/>
    </row>
    <row r="967" spans="1:258" s="45" customFormat="1">
      <c r="A967" s="46"/>
      <c r="B967" s="58"/>
      <c r="C967" s="48"/>
      <c r="D967" s="48"/>
      <c r="E967" s="49"/>
      <c r="F967" s="49"/>
      <c r="G967" s="51"/>
      <c r="H967" s="52"/>
      <c r="I967"/>
      <c r="J967"/>
      <c r="K967"/>
      <c r="L967"/>
      <c r="M967"/>
      <c r="N967"/>
      <c r="O967" s="142"/>
      <c r="P967" s="142"/>
      <c r="Q967" s="142"/>
      <c r="R967" s="142"/>
      <c r="S967" s="142"/>
      <c r="T967" s="142"/>
      <c r="U967" s="142"/>
      <c r="V967" s="142"/>
      <c r="W967" s="142"/>
      <c r="X967" s="142"/>
      <c r="Y967" s="142"/>
      <c r="Z967" s="142"/>
      <c r="AA967" s="142"/>
      <c r="AB967" s="142"/>
      <c r="AC967" s="142"/>
      <c r="AD967" s="142"/>
      <c r="AE967" s="142"/>
      <c r="AF967" s="142"/>
      <c r="AG967" s="142"/>
      <c r="AH967" s="142"/>
      <c r="AI967" s="142"/>
      <c r="AJ967" s="142"/>
      <c r="AK967" s="142"/>
      <c r="AL967" s="142"/>
      <c r="AM967" s="142"/>
      <c r="AN967" s="142"/>
      <c r="AO967" s="142"/>
      <c r="AP967" s="142"/>
      <c r="AQ967" s="142"/>
      <c r="AR967" s="142"/>
      <c r="AS967" s="142"/>
      <c r="AT967" s="142"/>
      <c r="AU967" s="142"/>
      <c r="AV967" s="142"/>
      <c r="AW967" s="142"/>
      <c r="AX967" s="142"/>
      <c r="AY967" s="142"/>
      <c r="AZ967" s="142"/>
      <c r="BA967" s="142"/>
      <c r="BB967" s="142"/>
    </row>
    <row r="968" spans="1:258" s="45" customFormat="1">
      <c r="A968" s="46"/>
      <c r="B968" s="58"/>
      <c r="C968" s="48"/>
      <c r="D968" s="48"/>
      <c r="E968" s="49"/>
      <c r="F968" s="49"/>
      <c r="G968" s="51"/>
      <c r="H968" s="52"/>
      <c r="I968"/>
      <c r="J968"/>
      <c r="K968"/>
      <c r="L968"/>
      <c r="M968"/>
      <c r="N968"/>
      <c r="O968" s="142"/>
      <c r="P968" s="142"/>
      <c r="Q968" s="142"/>
      <c r="R968" s="142"/>
      <c r="S968" s="142"/>
      <c r="T968" s="142"/>
      <c r="U968" s="142"/>
      <c r="V968" s="142"/>
      <c r="W968" s="142"/>
      <c r="X968" s="142"/>
      <c r="Y968" s="142"/>
      <c r="Z968" s="142"/>
      <c r="AA968" s="142"/>
      <c r="AB968" s="142"/>
      <c r="AC968" s="142"/>
      <c r="AD968" s="142"/>
      <c r="AE968" s="142"/>
      <c r="AF968" s="142"/>
      <c r="AG968" s="142"/>
      <c r="AH968" s="142"/>
      <c r="AI968" s="142"/>
      <c r="AJ968" s="142"/>
      <c r="AK968" s="142"/>
      <c r="AL968" s="142"/>
      <c r="AM968" s="142"/>
      <c r="AN968" s="142"/>
      <c r="AO968" s="142"/>
      <c r="AP968" s="142"/>
      <c r="AQ968" s="142"/>
      <c r="AR968" s="142"/>
      <c r="AS968" s="142"/>
      <c r="AT968" s="142"/>
      <c r="AU968" s="142"/>
      <c r="AV968" s="142"/>
      <c r="AW968" s="142"/>
      <c r="AX968" s="142"/>
      <c r="AY968" s="142"/>
      <c r="AZ968" s="142"/>
      <c r="BA968" s="142"/>
      <c r="BB968" s="142"/>
      <c r="BC968" s="70"/>
      <c r="BD968" s="70"/>
      <c r="BE968" s="70"/>
      <c r="BF968" s="70"/>
      <c r="BG968" s="70"/>
      <c r="BH968" s="70"/>
      <c r="BI968" s="70"/>
      <c r="BJ968" s="70"/>
      <c r="BK968" s="70"/>
      <c r="BL968" s="70"/>
      <c r="BM968" s="70"/>
      <c r="BN968" s="70"/>
      <c r="BO968" s="70"/>
      <c r="BP968" s="70"/>
      <c r="BQ968" s="70"/>
      <c r="BR968" s="70"/>
      <c r="BS968" s="70"/>
      <c r="BT968" s="70"/>
      <c r="BU968" s="70"/>
      <c r="BV968" s="70"/>
      <c r="BW968" s="70"/>
      <c r="BX968" s="70"/>
      <c r="BY968" s="70"/>
      <c r="BZ968" s="70"/>
      <c r="CA968" s="70"/>
      <c r="CB968" s="70"/>
      <c r="CC968" s="70"/>
      <c r="CD968" s="70"/>
      <c r="CE968" s="70"/>
      <c r="CF968" s="70"/>
      <c r="CG968" s="70"/>
      <c r="CH968" s="70"/>
      <c r="CI968" s="70"/>
      <c r="CJ968" s="70"/>
      <c r="CK968" s="70"/>
      <c r="CL968" s="70"/>
      <c r="CM968" s="70"/>
      <c r="CN968" s="70"/>
      <c r="CO968" s="70"/>
      <c r="CP968" s="70"/>
      <c r="CQ968" s="70"/>
      <c r="CR968" s="70"/>
      <c r="CS968" s="70"/>
      <c r="CT968" s="70"/>
      <c r="CU968" s="70"/>
      <c r="CV968" s="70"/>
      <c r="CW968" s="70"/>
      <c r="CX968" s="70"/>
      <c r="CY968" s="70"/>
      <c r="CZ968" s="70"/>
      <c r="DA968" s="70"/>
      <c r="DB968" s="70"/>
      <c r="DC968" s="70"/>
      <c r="DD968" s="70"/>
      <c r="DE968" s="70"/>
      <c r="DF968" s="70"/>
      <c r="DG968" s="70"/>
      <c r="DH968" s="70"/>
      <c r="DI968" s="70"/>
      <c r="DJ968" s="70"/>
      <c r="DK968" s="70"/>
      <c r="DL968" s="70"/>
      <c r="DM968" s="70"/>
      <c r="DN968" s="70"/>
      <c r="DO968" s="70"/>
      <c r="DP968" s="70"/>
      <c r="DQ968" s="70"/>
      <c r="DR968" s="70"/>
      <c r="DS968" s="70"/>
      <c r="DT968" s="70"/>
      <c r="DU968" s="70"/>
      <c r="DV968" s="70"/>
      <c r="DW968" s="70"/>
      <c r="DX968" s="70"/>
      <c r="DY968" s="70"/>
      <c r="DZ968" s="70"/>
      <c r="EA968" s="70"/>
      <c r="EB968" s="70"/>
      <c r="EC968" s="70"/>
      <c r="ED968" s="70"/>
      <c r="EE968" s="70"/>
      <c r="EF968" s="70"/>
      <c r="EG968" s="70"/>
      <c r="EH968" s="70"/>
      <c r="EI968" s="70"/>
      <c r="EJ968" s="70"/>
      <c r="EK968" s="70"/>
      <c r="EL968" s="70"/>
      <c r="EM968" s="70"/>
      <c r="EN968" s="70"/>
      <c r="EO968" s="70"/>
      <c r="EP968" s="70"/>
      <c r="EQ968" s="70"/>
      <c r="ER968" s="70"/>
      <c r="ES968" s="70"/>
      <c r="ET968" s="70"/>
      <c r="EU968" s="70"/>
      <c r="EV968" s="70"/>
      <c r="EW968" s="70"/>
      <c r="EX968" s="70"/>
      <c r="EY968" s="70"/>
      <c r="EZ968" s="70"/>
      <c r="FA968" s="70"/>
      <c r="FB968" s="70"/>
      <c r="FC968" s="70"/>
      <c r="FD968" s="70"/>
      <c r="FE968" s="70"/>
      <c r="FF968" s="70"/>
      <c r="FG968" s="70"/>
      <c r="FH968" s="70"/>
      <c r="FI968" s="70"/>
      <c r="FJ968" s="70"/>
      <c r="FK968" s="70"/>
      <c r="FL968" s="70"/>
      <c r="FM968" s="70"/>
      <c r="FN968" s="70"/>
      <c r="FO968" s="70"/>
      <c r="FP968" s="70"/>
      <c r="FQ968" s="70"/>
      <c r="FR968" s="70"/>
      <c r="FS968" s="70"/>
      <c r="FT968" s="70"/>
      <c r="FU968" s="70"/>
      <c r="FV968" s="70"/>
      <c r="FW968" s="70"/>
      <c r="FX968" s="70"/>
      <c r="FY968" s="70"/>
      <c r="FZ968" s="70"/>
      <c r="GA968" s="70"/>
      <c r="GB968" s="70"/>
      <c r="GC968" s="70"/>
      <c r="GD968" s="70"/>
      <c r="GE968" s="70"/>
      <c r="GF968" s="70"/>
      <c r="GG968" s="70"/>
      <c r="GH968" s="70"/>
      <c r="GI968" s="70"/>
      <c r="GJ968" s="70"/>
      <c r="GK968" s="70"/>
      <c r="GL968" s="70"/>
      <c r="GM968" s="70"/>
      <c r="GN968" s="70"/>
      <c r="GO968" s="70"/>
      <c r="GP968" s="70"/>
      <c r="GQ968" s="70"/>
      <c r="GR968" s="70"/>
      <c r="GS968" s="70"/>
      <c r="GT968" s="70"/>
      <c r="GU968" s="70"/>
      <c r="GV968" s="70"/>
      <c r="GW968" s="70"/>
      <c r="GX968" s="70"/>
      <c r="GY968" s="70"/>
      <c r="GZ968" s="70"/>
      <c r="HA968" s="70"/>
      <c r="HB968" s="70"/>
      <c r="HC968" s="70"/>
      <c r="HD968" s="70"/>
      <c r="HE968" s="70"/>
      <c r="HF968" s="70"/>
      <c r="HG968" s="70"/>
      <c r="HH968" s="70"/>
      <c r="HI968" s="70"/>
      <c r="HJ968" s="70"/>
      <c r="HK968" s="70"/>
      <c r="HL968" s="70"/>
      <c r="HM968" s="70"/>
      <c r="HN968" s="70"/>
      <c r="HO968" s="70"/>
      <c r="HP968" s="70"/>
      <c r="HQ968" s="70"/>
      <c r="HR968" s="70"/>
      <c r="HS968" s="70"/>
      <c r="HT968" s="70"/>
      <c r="HU968" s="70"/>
      <c r="HV968" s="70"/>
      <c r="HW968" s="70"/>
      <c r="HX968" s="70"/>
      <c r="HY968" s="70"/>
      <c r="HZ968" s="70"/>
      <c r="IA968" s="70"/>
      <c r="IB968" s="70"/>
      <c r="IC968" s="70"/>
      <c r="ID968" s="70"/>
      <c r="IE968" s="70"/>
      <c r="IF968" s="70"/>
      <c r="IG968" s="70"/>
      <c r="IH968" s="70"/>
      <c r="II968" s="70"/>
      <c r="IJ968" s="70"/>
      <c r="IK968" s="70"/>
      <c r="IL968" s="70"/>
      <c r="IM968" s="70"/>
      <c r="IN968" s="70"/>
      <c r="IO968" s="70"/>
      <c r="IP968" s="70"/>
      <c r="IQ968" s="70"/>
      <c r="IR968" s="70"/>
      <c r="IS968" s="70"/>
      <c r="IT968" s="70"/>
      <c r="IU968" s="70"/>
      <c r="IV968" s="70"/>
      <c r="IW968" s="70"/>
      <c r="IX968" s="70"/>
    </row>
    <row r="969" spans="1:258" s="45" customFormat="1" ht="16" thickBot="1">
      <c r="A969" s="63">
        <v>5</v>
      </c>
      <c r="B969" s="64"/>
      <c r="C969" s="65" t="s">
        <v>297</v>
      </c>
      <c r="D969" s="124"/>
      <c r="E969" s="66"/>
      <c r="F969" s="66"/>
      <c r="G969" s="67"/>
      <c r="H969" s="185">
        <f>SUM(H960:H967)</f>
        <v>0</v>
      </c>
      <c r="I969"/>
      <c r="J969"/>
      <c r="K969"/>
      <c r="L969"/>
      <c r="M969"/>
      <c r="N969"/>
      <c r="O969" s="142"/>
      <c r="P969" s="142"/>
      <c r="Q969" s="142"/>
      <c r="R969" s="142"/>
      <c r="S969" s="142"/>
      <c r="T969" s="142"/>
      <c r="U969" s="142"/>
      <c r="V969" s="142"/>
      <c r="W969" s="142"/>
      <c r="X969" s="142"/>
      <c r="Y969" s="142"/>
      <c r="Z969" s="142"/>
      <c r="AA969" s="142"/>
      <c r="AB969" s="142"/>
      <c r="AC969" s="142"/>
      <c r="AD969" s="142"/>
      <c r="AE969" s="142"/>
      <c r="AF969" s="142"/>
      <c r="AG969" s="142"/>
      <c r="AH969" s="142"/>
      <c r="AI969" s="142"/>
      <c r="AJ969" s="142"/>
      <c r="AK969" s="142"/>
      <c r="AL969" s="142"/>
      <c r="AM969" s="142"/>
      <c r="AN969" s="142"/>
      <c r="AO969" s="142"/>
      <c r="AP969" s="142"/>
      <c r="AQ969" s="142"/>
      <c r="AR969" s="142"/>
      <c r="AS969" s="142"/>
      <c r="AT969" s="142"/>
      <c r="AU969" s="142"/>
      <c r="AV969" s="142"/>
      <c r="AW969" s="142"/>
      <c r="AX969" s="142"/>
      <c r="AY969" s="142"/>
      <c r="AZ969" s="142"/>
      <c r="BA969" s="142"/>
      <c r="BB969" s="142"/>
    </row>
    <row r="970" spans="1:258" s="45" customFormat="1" ht="16" thickTop="1">
      <c r="A970" s="46"/>
      <c r="B970" s="68"/>
      <c r="C970" s="110"/>
      <c r="D970" s="110"/>
      <c r="E970" s="125"/>
      <c r="F970" s="125"/>
      <c r="G970" s="126"/>
      <c r="H970" s="127"/>
      <c r="I970"/>
      <c r="J970"/>
      <c r="K970"/>
      <c r="L970"/>
      <c r="M970"/>
      <c r="N970"/>
      <c r="O970" s="142"/>
      <c r="P970" s="142"/>
      <c r="Q970" s="142"/>
      <c r="R970" s="142"/>
      <c r="S970" s="142"/>
      <c r="T970" s="142"/>
      <c r="U970" s="142"/>
      <c r="V970" s="142"/>
      <c r="W970" s="142"/>
      <c r="X970" s="142"/>
      <c r="Y970" s="142"/>
      <c r="Z970" s="142"/>
      <c r="AA970" s="142"/>
      <c r="AB970" s="142"/>
      <c r="AC970" s="142"/>
      <c r="AD970" s="142"/>
      <c r="AE970" s="142"/>
      <c r="AF970" s="142"/>
      <c r="AG970" s="142"/>
      <c r="AH970" s="142"/>
      <c r="AI970" s="142"/>
      <c r="AJ970" s="142"/>
      <c r="AK970" s="142"/>
      <c r="AL970" s="142"/>
      <c r="AM970" s="142"/>
      <c r="AN970" s="142"/>
      <c r="AO970" s="142"/>
      <c r="AP970" s="142"/>
      <c r="AQ970" s="142"/>
      <c r="AR970" s="142"/>
      <c r="AS970" s="142"/>
      <c r="AT970" s="142"/>
      <c r="AU970" s="142"/>
      <c r="AV970" s="142"/>
      <c r="AW970" s="142"/>
      <c r="AX970" s="142"/>
      <c r="AY970" s="142"/>
      <c r="AZ970" s="142"/>
      <c r="BA970" s="142"/>
      <c r="BB970" s="142"/>
    </row>
    <row r="971" spans="1:258" s="45" customFormat="1">
      <c r="A971" s="39">
        <v>7</v>
      </c>
      <c r="B971" s="40"/>
      <c r="C971" s="41" t="s">
        <v>336</v>
      </c>
      <c r="D971" s="41"/>
      <c r="E971" s="121"/>
      <c r="F971" s="121"/>
      <c r="G971" s="122"/>
      <c r="H971" s="123"/>
      <c r="I971"/>
      <c r="J971"/>
      <c r="K971"/>
      <c r="L971"/>
      <c r="M971"/>
      <c r="N971"/>
      <c r="O971" s="142"/>
      <c r="P971" s="142"/>
      <c r="Q971" s="142"/>
      <c r="R971" s="142"/>
      <c r="S971" s="142"/>
      <c r="T971" s="142"/>
      <c r="U971" s="142"/>
      <c r="V971" s="142"/>
      <c r="W971" s="142"/>
      <c r="X971" s="142"/>
      <c r="Y971" s="142"/>
      <c r="Z971" s="142"/>
      <c r="AA971" s="142"/>
      <c r="AB971" s="142"/>
      <c r="AC971" s="142"/>
      <c r="AD971" s="142"/>
      <c r="AE971" s="142"/>
      <c r="AF971" s="142"/>
      <c r="AG971" s="142"/>
      <c r="AH971" s="142"/>
      <c r="AI971" s="142"/>
      <c r="AJ971" s="142"/>
      <c r="AK971" s="142"/>
      <c r="AL971" s="142"/>
      <c r="AM971" s="142"/>
      <c r="AN971" s="142"/>
      <c r="AO971" s="142"/>
      <c r="AP971" s="142"/>
      <c r="AQ971" s="142"/>
      <c r="AR971" s="142"/>
      <c r="AS971" s="142"/>
      <c r="AT971" s="142"/>
      <c r="AU971" s="142"/>
      <c r="AV971" s="142"/>
      <c r="AW971" s="142"/>
      <c r="AX971" s="142"/>
      <c r="AY971" s="142"/>
      <c r="AZ971" s="142"/>
      <c r="BA971" s="142"/>
      <c r="BB971" s="142"/>
    </row>
    <row r="972" spans="1:258" s="45" customFormat="1">
      <c r="A972" s="46"/>
      <c r="B972" s="47"/>
      <c r="C972" s="48"/>
      <c r="D972" s="48"/>
      <c r="E972" s="49"/>
      <c r="F972" s="49"/>
      <c r="G972" s="51"/>
      <c r="H972" s="52"/>
      <c r="I972"/>
      <c r="J972"/>
      <c r="K972"/>
      <c r="L972"/>
      <c r="M972"/>
      <c r="N972"/>
      <c r="O972" s="142"/>
      <c r="P972" s="142"/>
      <c r="Q972" s="142"/>
      <c r="R972" s="142"/>
      <c r="S972" s="142"/>
      <c r="T972" s="142"/>
      <c r="U972" s="142"/>
      <c r="V972" s="142"/>
      <c r="W972" s="142"/>
      <c r="X972" s="142"/>
      <c r="Y972" s="142"/>
      <c r="Z972" s="142"/>
      <c r="AA972" s="142"/>
      <c r="AB972" s="142"/>
      <c r="AC972" s="142"/>
      <c r="AD972" s="142"/>
      <c r="AE972" s="142"/>
      <c r="AF972" s="142"/>
      <c r="AG972" s="142"/>
      <c r="AH972" s="142"/>
      <c r="AI972" s="142"/>
      <c r="AJ972" s="142"/>
      <c r="AK972" s="142"/>
      <c r="AL972" s="142"/>
      <c r="AM972" s="142"/>
      <c r="AN972" s="142"/>
      <c r="AO972" s="142"/>
      <c r="AP972" s="142"/>
      <c r="AQ972" s="142"/>
      <c r="AR972" s="142"/>
      <c r="AS972" s="142"/>
      <c r="AT972" s="142"/>
      <c r="AU972" s="142"/>
      <c r="AV972" s="142"/>
      <c r="AW972" s="142"/>
      <c r="AX972" s="142"/>
      <c r="AY972" s="142"/>
      <c r="AZ972" s="142"/>
      <c r="BA972" s="142"/>
      <c r="BB972" s="142"/>
    </row>
    <row r="973" spans="1:258" s="45" customFormat="1">
      <c r="A973" s="46"/>
      <c r="B973" s="47"/>
      <c r="C973" s="62" t="s">
        <v>355</v>
      </c>
      <c r="D973" s="48"/>
      <c r="E973" s="49"/>
      <c r="F973" s="49"/>
      <c r="G973" s="51"/>
      <c r="H973" s="52"/>
      <c r="I973"/>
      <c r="J973"/>
      <c r="K973"/>
      <c r="L973"/>
      <c r="M973"/>
      <c r="N973"/>
      <c r="O973" s="142"/>
      <c r="P973" s="142"/>
      <c r="Q973" s="142"/>
      <c r="R973" s="142"/>
      <c r="S973" s="142"/>
      <c r="T973" s="142"/>
      <c r="U973" s="142"/>
      <c r="V973" s="142"/>
      <c r="W973" s="142"/>
      <c r="X973" s="142"/>
      <c r="Y973" s="142"/>
      <c r="Z973" s="142"/>
      <c r="AA973" s="142"/>
      <c r="AB973" s="142"/>
      <c r="AC973" s="142"/>
      <c r="AD973" s="142"/>
      <c r="AE973" s="142"/>
      <c r="AF973" s="142"/>
      <c r="AG973" s="142"/>
      <c r="AH973" s="142"/>
      <c r="AI973" s="142"/>
      <c r="AJ973" s="142"/>
      <c r="AK973" s="142"/>
      <c r="AL973" s="142"/>
      <c r="AM973" s="142"/>
      <c r="AN973" s="142"/>
      <c r="AO973" s="142"/>
      <c r="AP973" s="142"/>
      <c r="AQ973" s="142"/>
      <c r="AR973" s="142"/>
      <c r="AS973" s="142"/>
      <c r="AT973" s="142"/>
      <c r="AU973" s="142"/>
      <c r="AV973" s="142"/>
      <c r="AW973" s="142"/>
      <c r="AX973" s="142"/>
      <c r="AY973" s="142"/>
      <c r="AZ973" s="142"/>
      <c r="BA973" s="142"/>
      <c r="BB973" s="142"/>
    </row>
    <row r="974" spans="1:258" s="45" customFormat="1" ht="375.75" customHeight="1">
      <c r="A974" s="46">
        <v>7</v>
      </c>
      <c r="B974" s="58">
        <v>1</v>
      </c>
      <c r="C974" s="48" t="s">
        <v>627</v>
      </c>
      <c r="D974" s="48"/>
      <c r="E974" s="49">
        <v>85</v>
      </c>
      <c r="F974" s="49" t="s">
        <v>15</v>
      </c>
      <c r="G974" s="217"/>
      <c r="H974" s="52">
        <f>+E974*G974</f>
        <v>0</v>
      </c>
      <c r="I974"/>
      <c r="J974"/>
      <c r="K974"/>
      <c r="L974"/>
      <c r="M974"/>
      <c r="N974"/>
      <c r="O974" s="142"/>
      <c r="P974" s="142"/>
      <c r="Q974" s="142"/>
      <c r="R974" s="142"/>
      <c r="S974" s="142"/>
      <c r="T974" s="142"/>
      <c r="U974" s="142"/>
      <c r="V974" s="142"/>
      <c r="W974" s="142"/>
      <c r="X974" s="142"/>
      <c r="Y974" s="142"/>
      <c r="Z974" s="142"/>
      <c r="AA974" s="142"/>
      <c r="AB974" s="142"/>
      <c r="AC974" s="142"/>
      <c r="AD974" s="142"/>
      <c r="AE974" s="142"/>
      <c r="AF974" s="142"/>
      <c r="AG974" s="142"/>
      <c r="AH974" s="142"/>
      <c r="AI974" s="142"/>
      <c r="AJ974" s="142"/>
      <c r="AK974" s="142"/>
      <c r="AL974" s="142"/>
      <c r="AM974" s="142"/>
      <c r="AN974" s="142"/>
      <c r="AO974" s="142"/>
      <c r="AP974" s="142"/>
      <c r="AQ974" s="142"/>
      <c r="AR974" s="142"/>
      <c r="AS974" s="142"/>
      <c r="AT974" s="142"/>
      <c r="AU974" s="142"/>
      <c r="AV974" s="142"/>
      <c r="AW974" s="142"/>
      <c r="AX974" s="142"/>
      <c r="AY974" s="142"/>
      <c r="AZ974" s="142"/>
      <c r="BA974" s="142"/>
      <c r="BB974" s="142"/>
    </row>
    <row r="975" spans="1:258" s="45" customFormat="1">
      <c r="A975" s="46"/>
      <c r="B975" s="58"/>
      <c r="C975" s="48" t="s">
        <v>628</v>
      </c>
      <c r="D975" s="48"/>
      <c r="E975" s="49"/>
      <c r="F975" s="49"/>
      <c r="G975" s="51"/>
      <c r="H975" s="52"/>
      <c r="I975"/>
      <c r="J975"/>
      <c r="K975"/>
      <c r="L975"/>
      <c r="M975"/>
      <c r="N975"/>
      <c r="O975" s="142"/>
      <c r="P975" s="142"/>
      <c r="Q975" s="142"/>
      <c r="R975" s="142"/>
      <c r="S975" s="142"/>
      <c r="T975" s="142"/>
      <c r="U975" s="142"/>
      <c r="V975" s="142"/>
      <c r="W975" s="142"/>
      <c r="X975" s="142"/>
      <c r="Y975" s="142"/>
      <c r="Z975" s="142"/>
      <c r="AA975" s="142"/>
      <c r="AB975" s="142"/>
      <c r="AC975" s="142"/>
      <c r="AD975" s="142"/>
      <c r="AE975" s="142"/>
      <c r="AF975" s="142"/>
      <c r="AG975" s="142"/>
      <c r="AH975" s="142"/>
      <c r="AI975" s="142"/>
      <c r="AJ975" s="142"/>
      <c r="AK975" s="142"/>
      <c r="AL975" s="142"/>
      <c r="AM975" s="142"/>
      <c r="AN975" s="142"/>
      <c r="AO975" s="142"/>
      <c r="AP975" s="142"/>
      <c r="AQ975" s="142"/>
      <c r="AR975" s="142"/>
      <c r="AS975" s="142"/>
      <c r="AT975" s="142"/>
      <c r="AU975" s="142"/>
      <c r="AV975" s="142"/>
      <c r="AW975" s="142"/>
      <c r="AX975" s="142"/>
      <c r="AY975" s="142"/>
      <c r="AZ975" s="142"/>
      <c r="BA975" s="142"/>
      <c r="BB975" s="142"/>
    </row>
    <row r="976" spans="1:258" s="45" customFormat="1">
      <c r="A976" s="46"/>
      <c r="B976" s="58"/>
      <c r="C976" s="62" t="s">
        <v>356</v>
      </c>
      <c r="D976" s="48"/>
      <c r="E976" s="49"/>
      <c r="F976" s="49"/>
      <c r="G976" s="51"/>
      <c r="H976" s="52"/>
      <c r="I976"/>
      <c r="J976"/>
      <c r="K976"/>
      <c r="L976"/>
      <c r="M976"/>
      <c r="N976"/>
      <c r="O976" s="142"/>
      <c r="P976" s="142"/>
      <c r="Q976" s="142"/>
      <c r="R976" s="142"/>
      <c r="S976" s="142"/>
      <c r="T976" s="142"/>
      <c r="U976" s="142"/>
      <c r="V976" s="142"/>
      <c r="W976" s="142"/>
      <c r="X976" s="142"/>
      <c r="Y976" s="142"/>
      <c r="Z976" s="142"/>
      <c r="AA976" s="142"/>
      <c r="AB976" s="142"/>
      <c r="AC976" s="142"/>
      <c r="AD976" s="142"/>
      <c r="AE976" s="142"/>
      <c r="AF976" s="142"/>
      <c r="AG976" s="142"/>
      <c r="AH976" s="142"/>
      <c r="AI976" s="142"/>
      <c r="AJ976" s="142"/>
      <c r="AK976" s="142"/>
      <c r="AL976" s="142"/>
      <c r="AM976" s="142"/>
      <c r="AN976" s="142"/>
      <c r="AO976" s="142"/>
      <c r="AP976" s="142"/>
      <c r="AQ976" s="142"/>
      <c r="AR976" s="142"/>
      <c r="AS976" s="142"/>
      <c r="AT976" s="142"/>
      <c r="AU976" s="142"/>
      <c r="AV976" s="142"/>
      <c r="AW976" s="142"/>
      <c r="AX976" s="142"/>
      <c r="AY976" s="142"/>
      <c r="AZ976" s="142"/>
      <c r="BA976" s="142"/>
      <c r="BB976" s="142"/>
    </row>
    <row r="977" spans="1:258" s="45" customFormat="1" ht="150">
      <c r="A977" s="46">
        <v>7</v>
      </c>
      <c r="B977" s="58">
        <f>+B974+1</f>
        <v>2</v>
      </c>
      <c r="C977" s="48" t="s">
        <v>357</v>
      </c>
      <c r="D977" s="48"/>
      <c r="E977" s="49">
        <v>15</v>
      </c>
      <c r="F977" s="49" t="s">
        <v>15</v>
      </c>
      <c r="G977" s="51"/>
      <c r="H977" s="52">
        <f>+E977*G977</f>
        <v>0</v>
      </c>
      <c r="I977"/>
      <c r="J977"/>
      <c r="K977"/>
      <c r="L977"/>
      <c r="M977"/>
      <c r="N977"/>
      <c r="O977" s="142"/>
      <c r="P977" s="142"/>
      <c r="Q977" s="142"/>
      <c r="R977" s="142"/>
      <c r="S977" s="142"/>
      <c r="T977" s="142"/>
      <c r="U977" s="142"/>
      <c r="V977" s="142"/>
      <c r="W977" s="142"/>
      <c r="X977" s="142"/>
      <c r="Y977" s="142"/>
      <c r="Z977" s="142"/>
      <c r="AA977" s="142"/>
      <c r="AB977" s="142"/>
      <c r="AC977" s="142"/>
      <c r="AD977" s="142"/>
      <c r="AE977" s="142"/>
      <c r="AF977" s="142"/>
      <c r="AG977" s="142"/>
      <c r="AH977" s="142"/>
      <c r="AI977" s="142"/>
      <c r="AJ977" s="142"/>
      <c r="AK977" s="142"/>
      <c r="AL977" s="142"/>
      <c r="AM977" s="142"/>
      <c r="AN977" s="142"/>
      <c r="AO977" s="142"/>
      <c r="AP977" s="142"/>
      <c r="AQ977" s="142"/>
      <c r="AR977" s="142"/>
      <c r="AS977" s="142"/>
      <c r="AT977" s="142"/>
      <c r="AU977" s="142"/>
      <c r="AV977" s="142"/>
      <c r="AW977" s="142"/>
      <c r="AX977" s="142"/>
      <c r="AY977" s="142"/>
      <c r="AZ977" s="142"/>
      <c r="BA977" s="142"/>
      <c r="BB977" s="142"/>
    </row>
    <row r="978" spans="1:258" s="45" customFormat="1">
      <c r="A978" s="46"/>
      <c r="B978" s="58"/>
      <c r="C978" s="48"/>
      <c r="D978" s="48"/>
      <c r="E978" s="49"/>
      <c r="F978" s="49"/>
      <c r="G978" s="51"/>
      <c r="H978" s="52"/>
      <c r="I978"/>
      <c r="J978"/>
      <c r="K978"/>
      <c r="L978"/>
      <c r="M978"/>
      <c r="N978"/>
      <c r="O978" s="142"/>
      <c r="P978" s="142"/>
      <c r="Q978" s="142"/>
      <c r="R978" s="142"/>
      <c r="S978" s="142"/>
      <c r="T978" s="142"/>
      <c r="U978" s="142"/>
      <c r="V978" s="142"/>
      <c r="W978" s="142"/>
      <c r="X978" s="142"/>
      <c r="Y978" s="142"/>
      <c r="Z978" s="142"/>
      <c r="AA978" s="142"/>
      <c r="AB978" s="142"/>
      <c r="AC978" s="142"/>
      <c r="AD978" s="142"/>
      <c r="AE978" s="142"/>
      <c r="AF978" s="142"/>
      <c r="AG978" s="142"/>
      <c r="AH978" s="142"/>
      <c r="AI978" s="142"/>
      <c r="AJ978" s="142"/>
      <c r="AK978" s="142"/>
      <c r="AL978" s="142"/>
      <c r="AM978" s="142"/>
      <c r="AN978" s="142"/>
      <c r="AO978" s="142"/>
      <c r="AP978" s="142"/>
      <c r="AQ978" s="142"/>
      <c r="AR978" s="142"/>
      <c r="AS978" s="142"/>
      <c r="AT978" s="142"/>
      <c r="AU978" s="142"/>
      <c r="AV978" s="142"/>
      <c r="AW978" s="142"/>
      <c r="AX978" s="142"/>
      <c r="AY978" s="142"/>
      <c r="AZ978" s="142"/>
      <c r="BA978" s="142"/>
      <c r="BB978" s="142"/>
    </row>
    <row r="979" spans="1:258" s="45" customFormat="1" ht="123" customHeight="1">
      <c r="A979" s="46">
        <v>7</v>
      </c>
      <c r="B979" s="58">
        <v>3</v>
      </c>
      <c r="C979" s="48" t="s">
        <v>575</v>
      </c>
      <c r="D979" s="48"/>
      <c r="E979" s="49">
        <f>41*3.8</f>
        <v>155.79999999999998</v>
      </c>
      <c r="F979" s="49" t="s">
        <v>15</v>
      </c>
      <c r="G979" s="51"/>
      <c r="H979" s="52">
        <f>+E979*G979</f>
        <v>0</v>
      </c>
      <c r="I979"/>
      <c r="J979"/>
      <c r="K979"/>
      <c r="L979"/>
      <c r="M979"/>
      <c r="N979"/>
      <c r="O979" s="142">
        <f>340 *0.8</f>
        <v>272</v>
      </c>
      <c r="P979" s="142">
        <f>+O979</f>
        <v>272</v>
      </c>
      <c r="Q979" s="142">
        <f>+P979*0.55</f>
        <v>149.60000000000002</v>
      </c>
      <c r="R979" s="142"/>
      <c r="S979" s="142"/>
      <c r="T979" s="142"/>
      <c r="U979" s="142"/>
      <c r="V979" s="142"/>
      <c r="W979" s="142"/>
      <c r="X979" s="142"/>
      <c r="Y979" s="142"/>
      <c r="Z979" s="142"/>
      <c r="AA979" s="142"/>
      <c r="AB979" s="142"/>
      <c r="AC979" s="142"/>
      <c r="AD979" s="142"/>
      <c r="AE979" s="142"/>
      <c r="AF979" s="142"/>
      <c r="AG979" s="142"/>
      <c r="AH979" s="142"/>
      <c r="AI979" s="142"/>
      <c r="AJ979" s="142"/>
      <c r="AK979" s="142"/>
      <c r="AL979" s="142"/>
      <c r="AM979" s="142"/>
      <c r="AN979" s="142"/>
      <c r="AO979" s="142"/>
      <c r="AP979" s="142"/>
      <c r="AQ979" s="142"/>
      <c r="AR979" s="142"/>
      <c r="AS979" s="142"/>
      <c r="AT979" s="142"/>
      <c r="AU979" s="142"/>
      <c r="AV979" s="142"/>
      <c r="AW979" s="142"/>
      <c r="AX979" s="142"/>
      <c r="AY979" s="142"/>
      <c r="AZ979" s="142"/>
      <c r="BA979" s="142"/>
      <c r="BB979" s="142"/>
    </row>
    <row r="980" spans="1:258" s="45" customFormat="1">
      <c r="A980" s="46"/>
      <c r="B980" s="58"/>
      <c r="C980" s="48"/>
      <c r="D980" s="48"/>
      <c r="E980" s="49"/>
      <c r="F980" s="49"/>
      <c r="G980" s="51"/>
      <c r="H980" s="52"/>
      <c r="I980"/>
      <c r="J980"/>
      <c r="K980"/>
      <c r="L980"/>
      <c r="M980"/>
      <c r="N980"/>
      <c r="O980" s="142"/>
      <c r="P980" s="142"/>
      <c r="Q980" s="142"/>
      <c r="R980" s="142"/>
      <c r="S980" s="142"/>
      <c r="T980" s="142"/>
      <c r="U980" s="142"/>
      <c r="V980" s="142"/>
      <c r="W980" s="142"/>
      <c r="X980" s="142"/>
      <c r="Y980" s="142"/>
      <c r="Z980" s="142"/>
      <c r="AA980" s="142"/>
      <c r="AB980" s="142"/>
      <c r="AC980" s="142"/>
      <c r="AD980" s="142"/>
      <c r="AE980" s="142"/>
      <c r="AF980" s="142"/>
      <c r="AG980" s="142"/>
      <c r="AH980" s="142"/>
      <c r="AI980" s="142"/>
      <c r="AJ980" s="142"/>
      <c r="AK980" s="142"/>
      <c r="AL980" s="142"/>
      <c r="AM980" s="142"/>
      <c r="AN980" s="142"/>
      <c r="AO980" s="142"/>
      <c r="AP980" s="142"/>
      <c r="AQ980" s="142"/>
      <c r="AR980" s="142"/>
      <c r="AS980" s="142"/>
      <c r="AT980" s="142"/>
      <c r="AU980" s="142"/>
      <c r="AV980" s="142"/>
      <c r="AW980" s="142"/>
      <c r="AX980" s="142"/>
      <c r="AY980" s="142"/>
      <c r="AZ980" s="142"/>
      <c r="BA980" s="142"/>
      <c r="BB980" s="142"/>
    </row>
    <row r="981" spans="1:258" s="45" customFormat="1" ht="45">
      <c r="A981" s="46">
        <v>7</v>
      </c>
      <c r="B981" s="58">
        <v>4</v>
      </c>
      <c r="C981" s="48" t="s">
        <v>650</v>
      </c>
      <c r="D981" s="48"/>
      <c r="E981" s="49">
        <v>6</v>
      </c>
      <c r="F981" s="49" t="s">
        <v>15</v>
      </c>
      <c r="G981" s="51"/>
      <c r="H981" s="52">
        <f>+E981*G981</f>
        <v>0</v>
      </c>
      <c r="I981"/>
      <c r="J981"/>
      <c r="K981"/>
      <c r="L981"/>
      <c r="M981"/>
      <c r="N981"/>
      <c r="O981" s="142"/>
      <c r="P981" s="142"/>
      <c r="Q981" s="142"/>
      <c r="R981" s="142"/>
      <c r="S981" s="142"/>
      <c r="T981" s="142"/>
      <c r="U981" s="142"/>
      <c r="V981" s="142"/>
      <c r="W981" s="142"/>
      <c r="X981" s="142"/>
      <c r="Y981" s="142"/>
      <c r="Z981" s="142"/>
      <c r="AA981" s="142"/>
      <c r="AB981" s="142"/>
      <c r="AC981" s="142"/>
      <c r="AD981" s="142"/>
      <c r="AE981" s="142"/>
      <c r="AF981" s="142"/>
      <c r="AG981" s="142"/>
      <c r="AH981" s="142"/>
      <c r="AI981" s="142"/>
      <c r="AJ981" s="142"/>
      <c r="AK981" s="142"/>
      <c r="AL981" s="142"/>
      <c r="AM981" s="142"/>
      <c r="AN981" s="142"/>
      <c r="AO981" s="142"/>
      <c r="AP981" s="142"/>
      <c r="AQ981" s="142"/>
      <c r="AR981" s="142"/>
      <c r="AS981" s="142"/>
      <c r="AT981" s="142"/>
      <c r="AU981" s="142"/>
      <c r="AV981" s="142"/>
      <c r="AW981" s="142"/>
      <c r="AX981" s="142"/>
      <c r="AY981" s="142"/>
      <c r="AZ981" s="142"/>
      <c r="BA981" s="142"/>
      <c r="BB981" s="142"/>
      <c r="BC981" s="70"/>
      <c r="BD981" s="70"/>
      <c r="BE981" s="70"/>
      <c r="BF981" s="70"/>
      <c r="BG981" s="70"/>
      <c r="BH981" s="70"/>
      <c r="BI981" s="70"/>
      <c r="BJ981" s="70"/>
      <c r="BK981" s="70"/>
      <c r="BL981" s="70"/>
      <c r="BM981" s="70"/>
      <c r="BN981" s="70"/>
      <c r="BO981" s="70"/>
      <c r="BP981" s="70"/>
      <c r="BQ981" s="70"/>
      <c r="BR981" s="70"/>
      <c r="BS981" s="70"/>
      <c r="BT981" s="70"/>
      <c r="BU981" s="70"/>
      <c r="BV981" s="70"/>
      <c r="BW981" s="70"/>
      <c r="BX981" s="70"/>
      <c r="BY981" s="70"/>
      <c r="BZ981" s="70"/>
      <c r="CA981" s="70"/>
      <c r="CB981" s="70"/>
      <c r="CC981" s="70"/>
      <c r="CD981" s="70"/>
      <c r="CE981" s="70"/>
      <c r="CF981" s="70"/>
      <c r="CG981" s="70"/>
      <c r="CH981" s="70"/>
      <c r="CI981" s="70"/>
      <c r="CJ981" s="70"/>
      <c r="CK981" s="70"/>
      <c r="CL981" s="70"/>
      <c r="CM981" s="70"/>
      <c r="CN981" s="70"/>
      <c r="CO981" s="70"/>
      <c r="CP981" s="70"/>
      <c r="CQ981" s="70"/>
      <c r="CR981" s="70"/>
      <c r="CS981" s="70"/>
      <c r="CT981" s="70"/>
      <c r="CU981" s="70"/>
      <c r="CV981" s="70"/>
      <c r="CW981" s="70"/>
      <c r="CX981" s="70"/>
      <c r="CY981" s="70"/>
      <c r="CZ981" s="70"/>
      <c r="DA981" s="70"/>
      <c r="DB981" s="70"/>
      <c r="DC981" s="70"/>
      <c r="DD981" s="70"/>
      <c r="DE981" s="70"/>
      <c r="DF981" s="70"/>
      <c r="DG981" s="70"/>
      <c r="DH981" s="70"/>
      <c r="DI981" s="70"/>
      <c r="DJ981" s="70"/>
      <c r="DK981" s="70"/>
      <c r="DL981" s="70"/>
      <c r="DM981" s="70"/>
      <c r="DN981" s="70"/>
      <c r="DO981" s="70"/>
      <c r="DP981" s="70"/>
      <c r="DQ981" s="70"/>
      <c r="DR981" s="70"/>
      <c r="DS981" s="70"/>
      <c r="DT981" s="70"/>
      <c r="DU981" s="70"/>
      <c r="DV981" s="70"/>
      <c r="DW981" s="70"/>
      <c r="DX981" s="70"/>
      <c r="DY981" s="70"/>
      <c r="DZ981" s="70"/>
      <c r="EA981" s="70"/>
      <c r="EB981" s="70"/>
      <c r="EC981" s="70"/>
      <c r="ED981" s="70"/>
      <c r="EE981" s="70"/>
      <c r="EF981" s="70"/>
      <c r="EG981" s="70"/>
      <c r="EH981" s="70"/>
      <c r="EI981" s="70"/>
      <c r="EJ981" s="70"/>
      <c r="EK981" s="70"/>
      <c r="EL981" s="70"/>
      <c r="EM981" s="70"/>
      <c r="EN981" s="70"/>
      <c r="EO981" s="70"/>
      <c r="EP981" s="70"/>
      <c r="EQ981" s="70"/>
      <c r="ER981" s="70"/>
      <c r="ES981" s="70"/>
      <c r="ET981" s="70"/>
      <c r="EU981" s="70"/>
      <c r="EV981" s="70"/>
      <c r="EW981" s="70"/>
      <c r="EX981" s="70"/>
      <c r="EY981" s="70"/>
      <c r="EZ981" s="70"/>
      <c r="FA981" s="70"/>
      <c r="FB981" s="70"/>
      <c r="FC981" s="70"/>
      <c r="FD981" s="70"/>
      <c r="FE981" s="70"/>
      <c r="FF981" s="70"/>
      <c r="FG981" s="70"/>
      <c r="FH981" s="70"/>
      <c r="FI981" s="70"/>
      <c r="FJ981" s="70"/>
      <c r="FK981" s="70"/>
      <c r="FL981" s="70"/>
      <c r="FM981" s="70"/>
      <c r="FN981" s="70"/>
      <c r="FO981" s="70"/>
      <c r="FP981" s="70"/>
      <c r="FQ981" s="70"/>
      <c r="FR981" s="70"/>
      <c r="FS981" s="70"/>
      <c r="FT981" s="70"/>
      <c r="FU981" s="70"/>
      <c r="FV981" s="70"/>
      <c r="FW981" s="70"/>
      <c r="FX981" s="70"/>
      <c r="FY981" s="70"/>
      <c r="FZ981" s="70"/>
      <c r="GA981" s="70"/>
      <c r="GB981" s="70"/>
      <c r="GC981" s="70"/>
      <c r="GD981" s="70"/>
      <c r="GE981" s="70"/>
      <c r="GF981" s="70"/>
      <c r="GG981" s="70"/>
      <c r="GH981" s="70"/>
      <c r="GI981" s="70"/>
      <c r="GJ981" s="70"/>
      <c r="GK981" s="70"/>
      <c r="GL981" s="70"/>
      <c r="GM981" s="70"/>
      <c r="GN981" s="70"/>
      <c r="GO981" s="70"/>
      <c r="GP981" s="70"/>
      <c r="GQ981" s="70"/>
      <c r="GR981" s="70"/>
      <c r="GS981" s="70"/>
      <c r="GT981" s="70"/>
      <c r="GU981" s="70"/>
      <c r="GV981" s="70"/>
      <c r="GW981" s="70"/>
      <c r="GX981" s="70"/>
      <c r="GY981" s="70"/>
      <c r="GZ981" s="70"/>
      <c r="HA981" s="70"/>
      <c r="HB981" s="70"/>
      <c r="HC981" s="70"/>
      <c r="HD981" s="70"/>
      <c r="HE981" s="70"/>
      <c r="HF981" s="70"/>
      <c r="HG981" s="70"/>
      <c r="HH981" s="70"/>
      <c r="HI981" s="70"/>
      <c r="HJ981" s="70"/>
      <c r="HK981" s="70"/>
      <c r="HL981" s="70"/>
      <c r="HM981" s="70"/>
      <c r="HN981" s="70"/>
      <c r="HO981" s="70"/>
      <c r="HP981" s="70"/>
      <c r="HQ981" s="70"/>
      <c r="HR981" s="70"/>
      <c r="HS981" s="70"/>
      <c r="HT981" s="70"/>
      <c r="HU981" s="70"/>
      <c r="HV981" s="70"/>
      <c r="HW981" s="70"/>
      <c r="HX981" s="70"/>
      <c r="HY981" s="70"/>
      <c r="HZ981" s="70"/>
      <c r="IA981" s="70"/>
      <c r="IB981" s="70"/>
      <c r="IC981" s="70"/>
      <c r="ID981" s="70"/>
      <c r="IE981" s="70"/>
      <c r="IF981" s="70"/>
      <c r="IG981" s="70"/>
      <c r="IH981" s="70"/>
      <c r="II981" s="70"/>
      <c r="IJ981" s="70"/>
      <c r="IK981" s="70"/>
      <c r="IL981" s="70"/>
      <c r="IM981" s="70"/>
      <c r="IN981" s="70"/>
      <c r="IO981" s="70"/>
      <c r="IP981" s="70"/>
      <c r="IQ981" s="70"/>
      <c r="IR981" s="70"/>
      <c r="IS981" s="70"/>
      <c r="IT981" s="70"/>
      <c r="IU981" s="70"/>
      <c r="IV981" s="70"/>
      <c r="IW981" s="70"/>
      <c r="IX981" s="70"/>
    </row>
    <row r="982" spans="1:258" s="45" customFormat="1">
      <c r="A982" s="46"/>
      <c r="B982" s="58"/>
      <c r="C982" s="48"/>
      <c r="D982" s="48"/>
      <c r="E982" s="49"/>
      <c r="F982" s="49"/>
      <c r="G982" s="51"/>
      <c r="H982" s="52"/>
      <c r="I982"/>
      <c r="J982"/>
      <c r="K982"/>
      <c r="L982"/>
      <c r="M982"/>
      <c r="N982"/>
      <c r="O982" s="142"/>
      <c r="P982" s="142"/>
      <c r="Q982" s="142"/>
      <c r="R982" s="142"/>
      <c r="S982" s="142"/>
      <c r="T982" s="142"/>
      <c r="U982" s="142"/>
      <c r="V982" s="142"/>
      <c r="W982" s="142"/>
      <c r="X982" s="142"/>
      <c r="Y982" s="142"/>
      <c r="Z982" s="142"/>
      <c r="AA982" s="142"/>
      <c r="AB982" s="142"/>
      <c r="AC982" s="142"/>
      <c r="AD982" s="142"/>
      <c r="AE982" s="142"/>
      <c r="AF982" s="142"/>
      <c r="AG982" s="142"/>
      <c r="AH982" s="142"/>
      <c r="AI982" s="142"/>
      <c r="AJ982" s="142"/>
      <c r="AK982" s="142"/>
      <c r="AL982" s="142"/>
      <c r="AM982" s="142"/>
      <c r="AN982" s="142"/>
      <c r="AO982" s="142"/>
      <c r="AP982" s="142"/>
      <c r="AQ982" s="142"/>
      <c r="AR982" s="142"/>
      <c r="AS982" s="142"/>
      <c r="AT982" s="142"/>
      <c r="AU982" s="142"/>
      <c r="AV982" s="142"/>
      <c r="AW982" s="142"/>
      <c r="AX982" s="142"/>
      <c r="AY982" s="142"/>
      <c r="AZ982" s="142"/>
      <c r="BA982" s="142"/>
      <c r="BB982" s="142"/>
      <c r="BC982" s="70"/>
      <c r="BD982" s="70"/>
      <c r="BE982" s="70"/>
      <c r="BF982" s="70"/>
      <c r="BG982" s="70"/>
      <c r="BH982" s="70"/>
      <c r="BI982" s="70"/>
      <c r="BJ982" s="70"/>
      <c r="BK982" s="70"/>
      <c r="BL982" s="70"/>
      <c r="BM982" s="70"/>
      <c r="BN982" s="70"/>
      <c r="BO982" s="70"/>
      <c r="BP982" s="70"/>
      <c r="BQ982" s="70"/>
      <c r="BR982" s="70"/>
      <c r="BS982" s="70"/>
      <c r="BT982" s="70"/>
      <c r="BU982" s="70"/>
      <c r="BV982" s="70"/>
      <c r="BW982" s="70"/>
      <c r="BX982" s="70"/>
      <c r="BY982" s="70"/>
      <c r="BZ982" s="70"/>
      <c r="CA982" s="70"/>
      <c r="CB982" s="70"/>
      <c r="CC982" s="70"/>
      <c r="CD982" s="70"/>
      <c r="CE982" s="70"/>
      <c r="CF982" s="70"/>
      <c r="CG982" s="70"/>
      <c r="CH982" s="70"/>
      <c r="CI982" s="70"/>
      <c r="CJ982" s="70"/>
      <c r="CK982" s="70"/>
      <c r="CL982" s="70"/>
      <c r="CM982" s="70"/>
      <c r="CN982" s="70"/>
      <c r="CO982" s="70"/>
      <c r="CP982" s="70"/>
      <c r="CQ982" s="70"/>
      <c r="CR982" s="70"/>
      <c r="CS982" s="70"/>
      <c r="CT982" s="70"/>
      <c r="CU982" s="70"/>
      <c r="CV982" s="70"/>
      <c r="CW982" s="70"/>
      <c r="CX982" s="70"/>
      <c r="CY982" s="70"/>
      <c r="CZ982" s="70"/>
      <c r="DA982" s="70"/>
      <c r="DB982" s="70"/>
      <c r="DC982" s="70"/>
      <c r="DD982" s="70"/>
      <c r="DE982" s="70"/>
      <c r="DF982" s="70"/>
      <c r="DG982" s="70"/>
      <c r="DH982" s="70"/>
      <c r="DI982" s="70"/>
      <c r="DJ982" s="70"/>
      <c r="DK982" s="70"/>
      <c r="DL982" s="70"/>
      <c r="DM982" s="70"/>
      <c r="DN982" s="70"/>
      <c r="DO982" s="70"/>
      <c r="DP982" s="70"/>
      <c r="DQ982" s="70"/>
      <c r="DR982" s="70"/>
      <c r="DS982" s="70"/>
      <c r="DT982" s="70"/>
      <c r="DU982" s="70"/>
      <c r="DV982" s="70"/>
      <c r="DW982" s="70"/>
      <c r="DX982" s="70"/>
      <c r="DY982" s="70"/>
      <c r="DZ982" s="70"/>
      <c r="EA982" s="70"/>
      <c r="EB982" s="70"/>
      <c r="EC982" s="70"/>
      <c r="ED982" s="70"/>
      <c r="EE982" s="70"/>
      <c r="EF982" s="70"/>
      <c r="EG982" s="70"/>
      <c r="EH982" s="70"/>
      <c r="EI982" s="70"/>
      <c r="EJ982" s="70"/>
      <c r="EK982" s="70"/>
      <c r="EL982" s="70"/>
      <c r="EM982" s="70"/>
      <c r="EN982" s="70"/>
      <c r="EO982" s="70"/>
      <c r="EP982" s="70"/>
      <c r="EQ982" s="70"/>
      <c r="ER982" s="70"/>
      <c r="ES982" s="70"/>
      <c r="ET982" s="70"/>
      <c r="EU982" s="70"/>
      <c r="EV982" s="70"/>
      <c r="EW982" s="70"/>
      <c r="EX982" s="70"/>
      <c r="EY982" s="70"/>
      <c r="EZ982" s="70"/>
      <c r="FA982" s="70"/>
      <c r="FB982" s="70"/>
      <c r="FC982" s="70"/>
      <c r="FD982" s="70"/>
      <c r="FE982" s="70"/>
      <c r="FF982" s="70"/>
      <c r="FG982" s="70"/>
      <c r="FH982" s="70"/>
      <c r="FI982" s="70"/>
      <c r="FJ982" s="70"/>
      <c r="FK982" s="70"/>
      <c r="FL982" s="70"/>
      <c r="FM982" s="70"/>
      <c r="FN982" s="70"/>
      <c r="FO982" s="70"/>
      <c r="FP982" s="70"/>
      <c r="FQ982" s="70"/>
      <c r="FR982" s="70"/>
      <c r="FS982" s="70"/>
      <c r="FT982" s="70"/>
      <c r="FU982" s="70"/>
      <c r="FV982" s="70"/>
      <c r="FW982" s="70"/>
      <c r="FX982" s="70"/>
      <c r="FY982" s="70"/>
      <c r="FZ982" s="70"/>
      <c r="GA982" s="70"/>
      <c r="GB982" s="70"/>
      <c r="GC982" s="70"/>
      <c r="GD982" s="70"/>
      <c r="GE982" s="70"/>
      <c r="GF982" s="70"/>
      <c r="GG982" s="70"/>
      <c r="GH982" s="70"/>
      <c r="GI982" s="70"/>
      <c r="GJ982" s="70"/>
      <c r="GK982" s="70"/>
      <c r="GL982" s="70"/>
      <c r="GM982" s="70"/>
      <c r="GN982" s="70"/>
      <c r="GO982" s="70"/>
      <c r="GP982" s="70"/>
      <c r="GQ982" s="70"/>
      <c r="GR982" s="70"/>
      <c r="GS982" s="70"/>
      <c r="GT982" s="70"/>
      <c r="GU982" s="70"/>
      <c r="GV982" s="70"/>
      <c r="GW982" s="70"/>
      <c r="GX982" s="70"/>
      <c r="GY982" s="70"/>
      <c r="GZ982" s="70"/>
      <c r="HA982" s="70"/>
      <c r="HB982" s="70"/>
      <c r="HC982" s="70"/>
      <c r="HD982" s="70"/>
      <c r="HE982" s="70"/>
      <c r="HF982" s="70"/>
      <c r="HG982" s="70"/>
      <c r="HH982" s="70"/>
      <c r="HI982" s="70"/>
      <c r="HJ982" s="70"/>
      <c r="HK982" s="70"/>
      <c r="HL982" s="70"/>
      <c r="HM982" s="70"/>
      <c r="HN982" s="70"/>
      <c r="HO982" s="70"/>
      <c r="HP982" s="70"/>
      <c r="HQ982" s="70"/>
      <c r="HR982" s="70"/>
      <c r="HS982" s="70"/>
      <c r="HT982" s="70"/>
      <c r="HU982" s="70"/>
      <c r="HV982" s="70"/>
      <c r="HW982" s="70"/>
      <c r="HX982" s="70"/>
      <c r="HY982" s="70"/>
      <c r="HZ982" s="70"/>
      <c r="IA982" s="70"/>
      <c r="IB982" s="70"/>
      <c r="IC982" s="70"/>
      <c r="ID982" s="70"/>
      <c r="IE982" s="70"/>
      <c r="IF982" s="70"/>
      <c r="IG982" s="70"/>
      <c r="IH982" s="70"/>
      <c r="II982" s="70"/>
      <c r="IJ982" s="70"/>
      <c r="IK982" s="70"/>
      <c r="IL982" s="70"/>
      <c r="IM982" s="70"/>
      <c r="IN982" s="70"/>
      <c r="IO982" s="70"/>
      <c r="IP982" s="70"/>
      <c r="IQ982" s="70"/>
      <c r="IR982" s="70"/>
      <c r="IS982" s="70"/>
      <c r="IT982" s="70"/>
      <c r="IU982" s="70"/>
      <c r="IV982" s="70"/>
      <c r="IW982" s="70"/>
      <c r="IX982" s="70"/>
    </row>
    <row r="983" spans="1:258" s="45" customFormat="1" ht="119" customHeight="1">
      <c r="A983" s="46"/>
      <c r="B983" s="58"/>
      <c r="C983" s="48" t="s">
        <v>577</v>
      </c>
      <c r="D983" s="48"/>
      <c r="E983" s="49">
        <v>17</v>
      </c>
      <c r="F983" s="49" t="s">
        <v>15</v>
      </c>
      <c r="G983" s="51"/>
      <c r="H983" s="52">
        <f>+E983*G983</f>
        <v>0</v>
      </c>
      <c r="I983"/>
      <c r="J983"/>
      <c r="K983"/>
      <c r="L983"/>
      <c r="M983"/>
      <c r="N983"/>
      <c r="O983" s="142"/>
      <c r="P983" s="142"/>
      <c r="Q983" s="142"/>
      <c r="R983" s="142"/>
      <c r="S983" s="142"/>
      <c r="T983" s="142"/>
      <c r="U983" s="142"/>
      <c r="V983" s="142"/>
      <c r="W983" s="142"/>
      <c r="X983" s="142"/>
      <c r="Y983" s="142"/>
      <c r="Z983" s="142"/>
      <c r="AA983" s="142"/>
      <c r="AB983" s="142"/>
      <c r="AC983" s="142"/>
      <c r="AD983" s="142"/>
      <c r="AE983" s="142"/>
      <c r="AF983" s="142"/>
      <c r="AG983" s="142"/>
      <c r="AH983" s="142"/>
      <c r="AI983" s="142"/>
      <c r="AJ983" s="142"/>
      <c r="AK983" s="142"/>
      <c r="AL983" s="142"/>
      <c r="AM983" s="142"/>
      <c r="AN983" s="142"/>
      <c r="AO983" s="142"/>
      <c r="AP983" s="142"/>
      <c r="AQ983" s="142"/>
      <c r="AR983" s="142"/>
      <c r="AS983" s="142"/>
      <c r="AT983" s="142"/>
      <c r="AU983" s="142"/>
      <c r="AV983" s="142"/>
      <c r="AW983" s="142"/>
      <c r="AX983" s="142"/>
      <c r="AY983" s="142"/>
      <c r="AZ983" s="142"/>
      <c r="BA983" s="142"/>
      <c r="BB983" s="142"/>
      <c r="BC983" s="70"/>
      <c r="BD983" s="70"/>
      <c r="BE983" s="70"/>
      <c r="BF983" s="70"/>
      <c r="BG983" s="70"/>
      <c r="BH983" s="70"/>
      <c r="BI983" s="70"/>
      <c r="BJ983" s="70"/>
      <c r="BK983" s="70"/>
      <c r="BL983" s="70"/>
      <c r="BM983" s="70"/>
      <c r="BN983" s="70"/>
      <c r="BO983" s="70"/>
      <c r="BP983" s="70"/>
      <c r="BQ983" s="70"/>
      <c r="BR983" s="70"/>
      <c r="BS983" s="70"/>
      <c r="BT983" s="70"/>
      <c r="BU983" s="70"/>
      <c r="BV983" s="70"/>
      <c r="BW983" s="70"/>
      <c r="BX983" s="70"/>
      <c r="BY983" s="70"/>
      <c r="BZ983" s="70"/>
      <c r="CA983" s="70"/>
      <c r="CB983" s="70"/>
      <c r="CC983" s="70"/>
      <c r="CD983" s="70"/>
      <c r="CE983" s="70"/>
      <c r="CF983" s="70"/>
      <c r="CG983" s="70"/>
      <c r="CH983" s="70"/>
      <c r="CI983" s="70"/>
      <c r="CJ983" s="70"/>
      <c r="CK983" s="70"/>
      <c r="CL983" s="70"/>
      <c r="CM983" s="70"/>
      <c r="CN983" s="70"/>
      <c r="CO983" s="70"/>
      <c r="CP983" s="70"/>
      <c r="CQ983" s="70"/>
      <c r="CR983" s="70"/>
      <c r="CS983" s="70"/>
      <c r="CT983" s="70"/>
      <c r="CU983" s="70"/>
      <c r="CV983" s="70"/>
      <c r="CW983" s="70"/>
      <c r="CX983" s="70"/>
      <c r="CY983" s="70"/>
      <c r="CZ983" s="70"/>
      <c r="DA983" s="70"/>
      <c r="DB983" s="70"/>
      <c r="DC983" s="70"/>
      <c r="DD983" s="70"/>
      <c r="DE983" s="70"/>
      <c r="DF983" s="70"/>
      <c r="DG983" s="70"/>
      <c r="DH983" s="70"/>
      <c r="DI983" s="70"/>
      <c r="DJ983" s="70"/>
      <c r="DK983" s="70"/>
      <c r="DL983" s="70"/>
      <c r="DM983" s="70"/>
      <c r="DN983" s="70"/>
      <c r="DO983" s="70"/>
      <c r="DP983" s="70"/>
      <c r="DQ983" s="70"/>
      <c r="DR983" s="70"/>
      <c r="DS983" s="70"/>
      <c r="DT983" s="70"/>
      <c r="DU983" s="70"/>
      <c r="DV983" s="70"/>
      <c r="DW983" s="70"/>
      <c r="DX983" s="70"/>
      <c r="DY983" s="70"/>
      <c r="DZ983" s="70"/>
      <c r="EA983" s="70"/>
      <c r="EB983" s="70"/>
      <c r="EC983" s="70"/>
      <c r="ED983" s="70"/>
      <c r="EE983" s="70"/>
      <c r="EF983" s="70"/>
      <c r="EG983" s="70"/>
      <c r="EH983" s="70"/>
      <c r="EI983" s="70"/>
      <c r="EJ983" s="70"/>
      <c r="EK983" s="70"/>
      <c r="EL983" s="70"/>
      <c r="EM983" s="70"/>
      <c r="EN983" s="70"/>
      <c r="EO983" s="70"/>
      <c r="EP983" s="70"/>
      <c r="EQ983" s="70"/>
      <c r="ER983" s="70"/>
      <c r="ES983" s="70"/>
      <c r="ET983" s="70"/>
      <c r="EU983" s="70"/>
      <c r="EV983" s="70"/>
      <c r="EW983" s="70"/>
      <c r="EX983" s="70"/>
      <c r="EY983" s="70"/>
      <c r="EZ983" s="70"/>
      <c r="FA983" s="70"/>
      <c r="FB983" s="70"/>
      <c r="FC983" s="70"/>
      <c r="FD983" s="70"/>
      <c r="FE983" s="70"/>
      <c r="FF983" s="70"/>
      <c r="FG983" s="70"/>
      <c r="FH983" s="70"/>
      <c r="FI983" s="70"/>
      <c r="FJ983" s="70"/>
      <c r="FK983" s="70"/>
      <c r="FL983" s="70"/>
      <c r="FM983" s="70"/>
      <c r="FN983" s="70"/>
      <c r="FO983" s="70"/>
      <c r="FP983" s="70"/>
      <c r="FQ983" s="70"/>
      <c r="FR983" s="70"/>
      <c r="FS983" s="70"/>
      <c r="FT983" s="70"/>
      <c r="FU983" s="70"/>
      <c r="FV983" s="70"/>
      <c r="FW983" s="70"/>
      <c r="FX983" s="70"/>
      <c r="FY983" s="70"/>
      <c r="FZ983" s="70"/>
      <c r="GA983" s="70"/>
      <c r="GB983" s="70"/>
      <c r="GC983" s="70"/>
      <c r="GD983" s="70"/>
      <c r="GE983" s="70"/>
      <c r="GF983" s="70"/>
      <c r="GG983" s="70"/>
      <c r="GH983" s="70"/>
      <c r="GI983" s="70"/>
      <c r="GJ983" s="70"/>
      <c r="GK983" s="70"/>
      <c r="GL983" s="70"/>
      <c r="GM983" s="70"/>
      <c r="GN983" s="70"/>
      <c r="GO983" s="70"/>
      <c r="GP983" s="70"/>
      <c r="GQ983" s="70"/>
      <c r="GR983" s="70"/>
      <c r="GS983" s="70"/>
      <c r="GT983" s="70"/>
      <c r="GU983" s="70"/>
      <c r="GV983" s="70"/>
      <c r="GW983" s="70"/>
      <c r="GX983" s="70"/>
      <c r="GY983" s="70"/>
      <c r="GZ983" s="70"/>
      <c r="HA983" s="70"/>
      <c r="HB983" s="70"/>
      <c r="HC983" s="70"/>
      <c r="HD983" s="70"/>
      <c r="HE983" s="70"/>
      <c r="HF983" s="70"/>
      <c r="HG983" s="70"/>
      <c r="HH983" s="70"/>
      <c r="HI983" s="70"/>
      <c r="HJ983" s="70"/>
      <c r="HK983" s="70"/>
      <c r="HL983" s="70"/>
      <c r="HM983" s="70"/>
      <c r="HN983" s="70"/>
      <c r="HO983" s="70"/>
      <c r="HP983" s="70"/>
      <c r="HQ983" s="70"/>
      <c r="HR983" s="70"/>
      <c r="HS983" s="70"/>
      <c r="HT983" s="70"/>
      <c r="HU983" s="70"/>
      <c r="HV983" s="70"/>
      <c r="HW983" s="70"/>
      <c r="HX983" s="70"/>
      <c r="HY983" s="70"/>
      <c r="HZ983" s="70"/>
      <c r="IA983" s="70"/>
      <c r="IB983" s="70"/>
      <c r="IC983" s="70"/>
      <c r="ID983" s="70"/>
      <c r="IE983" s="70"/>
      <c r="IF983" s="70"/>
      <c r="IG983" s="70"/>
      <c r="IH983" s="70"/>
      <c r="II983" s="70"/>
      <c r="IJ983" s="70"/>
      <c r="IK983" s="70"/>
      <c r="IL983" s="70"/>
      <c r="IM983" s="70"/>
      <c r="IN983" s="70"/>
      <c r="IO983" s="70"/>
      <c r="IP983" s="70"/>
      <c r="IQ983" s="70"/>
      <c r="IR983" s="70"/>
      <c r="IS983" s="70"/>
      <c r="IT983" s="70"/>
      <c r="IU983" s="70"/>
      <c r="IV983" s="70"/>
      <c r="IW983" s="70"/>
      <c r="IX983" s="70"/>
    </row>
    <row r="984" spans="1:258" s="45" customFormat="1">
      <c r="A984" s="46"/>
      <c r="B984" s="58"/>
      <c r="C984" s="48"/>
      <c r="D984" s="48"/>
      <c r="E984" s="49"/>
      <c r="F984" s="49"/>
      <c r="G984" s="51"/>
      <c r="H984" s="52"/>
      <c r="I984"/>
      <c r="J984"/>
      <c r="K984"/>
      <c r="L984"/>
      <c r="M984"/>
      <c r="N984"/>
      <c r="O984" s="142"/>
      <c r="P984" s="142"/>
      <c r="Q984" s="142"/>
      <c r="R984" s="142"/>
      <c r="S984" s="142"/>
      <c r="T984" s="142"/>
      <c r="U984" s="142"/>
      <c r="V984" s="142"/>
      <c r="W984" s="142"/>
      <c r="X984" s="142"/>
      <c r="Y984" s="142"/>
      <c r="Z984" s="142"/>
      <c r="AA984" s="142"/>
      <c r="AB984" s="142"/>
      <c r="AC984" s="142"/>
      <c r="AD984" s="142"/>
      <c r="AE984" s="142"/>
      <c r="AF984" s="142"/>
      <c r="AG984" s="142"/>
      <c r="AH984" s="142"/>
      <c r="AI984" s="142"/>
      <c r="AJ984" s="142"/>
      <c r="AK984" s="142"/>
      <c r="AL984" s="142"/>
      <c r="AM984" s="142"/>
      <c r="AN984" s="142"/>
      <c r="AO984" s="142"/>
      <c r="AP984" s="142"/>
      <c r="AQ984" s="142"/>
      <c r="AR984" s="142"/>
      <c r="AS984" s="142"/>
      <c r="AT984" s="142"/>
      <c r="AU984" s="142"/>
      <c r="AV984" s="142"/>
      <c r="AW984" s="142"/>
      <c r="AX984" s="142"/>
      <c r="AY984" s="142"/>
      <c r="AZ984" s="142"/>
      <c r="BA984" s="142"/>
      <c r="BB984" s="142"/>
      <c r="BC984" s="70"/>
      <c r="BD984" s="70"/>
      <c r="BE984" s="70"/>
      <c r="BF984" s="70"/>
      <c r="BG984" s="70"/>
      <c r="BH984" s="70"/>
      <c r="BI984" s="70"/>
      <c r="BJ984" s="70"/>
      <c r="BK984" s="70"/>
      <c r="BL984" s="70"/>
      <c r="BM984" s="70"/>
      <c r="BN984" s="70"/>
      <c r="BO984" s="70"/>
      <c r="BP984" s="70"/>
      <c r="BQ984" s="70"/>
      <c r="BR984" s="70"/>
      <c r="BS984" s="70"/>
      <c r="BT984" s="70"/>
      <c r="BU984" s="70"/>
      <c r="BV984" s="70"/>
      <c r="BW984" s="70"/>
      <c r="BX984" s="70"/>
      <c r="BY984" s="70"/>
      <c r="BZ984" s="70"/>
      <c r="CA984" s="70"/>
      <c r="CB984" s="70"/>
      <c r="CC984" s="70"/>
      <c r="CD984" s="70"/>
      <c r="CE984" s="70"/>
      <c r="CF984" s="70"/>
      <c r="CG984" s="70"/>
      <c r="CH984" s="70"/>
      <c r="CI984" s="70"/>
      <c r="CJ984" s="70"/>
      <c r="CK984" s="70"/>
      <c r="CL984" s="70"/>
      <c r="CM984" s="70"/>
      <c r="CN984" s="70"/>
      <c r="CO984" s="70"/>
      <c r="CP984" s="70"/>
      <c r="CQ984" s="70"/>
      <c r="CR984" s="70"/>
      <c r="CS984" s="70"/>
      <c r="CT984" s="70"/>
      <c r="CU984" s="70"/>
      <c r="CV984" s="70"/>
      <c r="CW984" s="70"/>
      <c r="CX984" s="70"/>
      <c r="CY984" s="70"/>
      <c r="CZ984" s="70"/>
      <c r="DA984" s="70"/>
      <c r="DB984" s="70"/>
      <c r="DC984" s="70"/>
      <c r="DD984" s="70"/>
      <c r="DE984" s="70"/>
      <c r="DF984" s="70"/>
      <c r="DG984" s="70"/>
      <c r="DH984" s="70"/>
      <c r="DI984" s="70"/>
      <c r="DJ984" s="70"/>
      <c r="DK984" s="70"/>
      <c r="DL984" s="70"/>
      <c r="DM984" s="70"/>
      <c r="DN984" s="70"/>
      <c r="DO984" s="70"/>
      <c r="DP984" s="70"/>
      <c r="DQ984" s="70"/>
      <c r="DR984" s="70"/>
      <c r="DS984" s="70"/>
      <c r="DT984" s="70"/>
      <c r="DU984" s="70"/>
      <c r="DV984" s="70"/>
      <c r="DW984" s="70"/>
      <c r="DX984" s="70"/>
      <c r="DY984" s="70"/>
      <c r="DZ984" s="70"/>
      <c r="EA984" s="70"/>
      <c r="EB984" s="70"/>
      <c r="EC984" s="70"/>
      <c r="ED984" s="70"/>
      <c r="EE984" s="70"/>
      <c r="EF984" s="70"/>
      <c r="EG984" s="70"/>
      <c r="EH984" s="70"/>
      <c r="EI984" s="70"/>
      <c r="EJ984" s="70"/>
      <c r="EK984" s="70"/>
      <c r="EL984" s="70"/>
      <c r="EM984" s="70"/>
      <c r="EN984" s="70"/>
      <c r="EO984" s="70"/>
      <c r="EP984" s="70"/>
      <c r="EQ984" s="70"/>
      <c r="ER984" s="70"/>
      <c r="ES984" s="70"/>
      <c r="ET984" s="70"/>
      <c r="EU984" s="70"/>
      <c r="EV984" s="70"/>
      <c r="EW984" s="70"/>
      <c r="EX984" s="70"/>
      <c r="EY984" s="70"/>
      <c r="EZ984" s="70"/>
      <c r="FA984" s="70"/>
      <c r="FB984" s="70"/>
      <c r="FC984" s="70"/>
      <c r="FD984" s="70"/>
      <c r="FE984" s="70"/>
      <c r="FF984" s="70"/>
      <c r="FG984" s="70"/>
      <c r="FH984" s="70"/>
      <c r="FI984" s="70"/>
      <c r="FJ984" s="70"/>
      <c r="FK984" s="70"/>
      <c r="FL984" s="70"/>
      <c r="FM984" s="70"/>
      <c r="FN984" s="70"/>
      <c r="FO984" s="70"/>
      <c r="FP984" s="70"/>
      <c r="FQ984" s="70"/>
      <c r="FR984" s="70"/>
      <c r="FS984" s="70"/>
      <c r="FT984" s="70"/>
      <c r="FU984" s="70"/>
      <c r="FV984" s="70"/>
      <c r="FW984" s="70"/>
      <c r="FX984" s="70"/>
      <c r="FY984" s="70"/>
      <c r="FZ984" s="70"/>
      <c r="GA984" s="70"/>
      <c r="GB984" s="70"/>
      <c r="GC984" s="70"/>
      <c r="GD984" s="70"/>
      <c r="GE984" s="70"/>
      <c r="GF984" s="70"/>
      <c r="GG984" s="70"/>
      <c r="GH984" s="70"/>
      <c r="GI984" s="70"/>
      <c r="GJ984" s="70"/>
      <c r="GK984" s="70"/>
      <c r="GL984" s="70"/>
      <c r="GM984" s="70"/>
      <c r="GN984" s="70"/>
      <c r="GO984" s="70"/>
      <c r="GP984" s="70"/>
      <c r="GQ984" s="70"/>
      <c r="GR984" s="70"/>
      <c r="GS984" s="70"/>
      <c r="GT984" s="70"/>
      <c r="GU984" s="70"/>
      <c r="GV984" s="70"/>
      <c r="GW984" s="70"/>
      <c r="GX984" s="70"/>
      <c r="GY984" s="70"/>
      <c r="GZ984" s="70"/>
      <c r="HA984" s="70"/>
      <c r="HB984" s="70"/>
      <c r="HC984" s="70"/>
      <c r="HD984" s="70"/>
      <c r="HE984" s="70"/>
      <c r="HF984" s="70"/>
      <c r="HG984" s="70"/>
      <c r="HH984" s="70"/>
      <c r="HI984" s="70"/>
      <c r="HJ984" s="70"/>
      <c r="HK984" s="70"/>
      <c r="HL984" s="70"/>
      <c r="HM984" s="70"/>
      <c r="HN984" s="70"/>
      <c r="HO984" s="70"/>
      <c r="HP984" s="70"/>
      <c r="HQ984" s="70"/>
      <c r="HR984" s="70"/>
      <c r="HS984" s="70"/>
      <c r="HT984" s="70"/>
      <c r="HU984" s="70"/>
      <c r="HV984" s="70"/>
      <c r="HW984" s="70"/>
      <c r="HX984" s="70"/>
      <c r="HY984" s="70"/>
      <c r="HZ984" s="70"/>
      <c r="IA984" s="70"/>
      <c r="IB984" s="70"/>
      <c r="IC984" s="70"/>
      <c r="ID984" s="70"/>
      <c r="IE984" s="70"/>
      <c r="IF984" s="70"/>
      <c r="IG984" s="70"/>
      <c r="IH984" s="70"/>
      <c r="II984" s="70"/>
      <c r="IJ984" s="70"/>
      <c r="IK984" s="70"/>
      <c r="IL984" s="70"/>
      <c r="IM984" s="70"/>
      <c r="IN984" s="70"/>
      <c r="IO984" s="70"/>
      <c r="IP984" s="70"/>
      <c r="IQ984" s="70"/>
      <c r="IR984" s="70"/>
      <c r="IS984" s="70"/>
      <c r="IT984" s="70"/>
      <c r="IU984" s="70"/>
      <c r="IV984" s="70"/>
      <c r="IW984" s="70"/>
      <c r="IX984" s="70"/>
    </row>
    <row r="985" spans="1:258" s="45" customFormat="1" ht="60">
      <c r="A985" s="46">
        <v>7</v>
      </c>
      <c r="B985" s="58">
        <v>5</v>
      </c>
      <c r="C985" s="48" t="s">
        <v>576</v>
      </c>
      <c r="D985" s="48"/>
      <c r="E985" s="49">
        <v>28</v>
      </c>
      <c r="F985" s="49" t="s">
        <v>21</v>
      </c>
      <c r="G985" s="51"/>
      <c r="H985" s="52">
        <f>+E985*G985</f>
        <v>0</v>
      </c>
      <c r="I985"/>
      <c r="J985"/>
      <c r="K985"/>
      <c r="L985"/>
      <c r="M985"/>
      <c r="N985"/>
      <c r="O985" s="142"/>
      <c r="P985" s="142">
        <f>+P979*0.3</f>
        <v>81.599999999999994</v>
      </c>
      <c r="Q985" s="142"/>
      <c r="R985" s="142"/>
      <c r="S985" s="142"/>
      <c r="T985" s="142"/>
      <c r="U985" s="142"/>
      <c r="V985" s="142"/>
      <c r="W985" s="142"/>
      <c r="X985" s="142"/>
      <c r="Y985" s="142"/>
      <c r="Z985" s="142"/>
      <c r="AA985" s="142"/>
      <c r="AB985" s="142"/>
      <c r="AC985" s="142"/>
      <c r="AD985" s="142"/>
      <c r="AE985" s="142"/>
      <c r="AF985" s="142"/>
      <c r="AG985" s="142"/>
      <c r="AH985" s="142"/>
      <c r="AI985" s="142"/>
      <c r="AJ985" s="142"/>
      <c r="AK985" s="142"/>
      <c r="AL985" s="142"/>
      <c r="AM985" s="142"/>
      <c r="AN985" s="142"/>
      <c r="AO985" s="142"/>
      <c r="AP985" s="142"/>
      <c r="AQ985" s="142"/>
      <c r="AR985" s="142"/>
      <c r="AS985" s="142"/>
      <c r="AT985" s="142"/>
      <c r="AU985" s="142"/>
      <c r="AV985" s="142"/>
      <c r="AW985" s="142"/>
      <c r="AX985" s="142"/>
      <c r="AY985" s="142"/>
      <c r="AZ985" s="142"/>
      <c r="BA985" s="142"/>
      <c r="BB985" s="142"/>
    </row>
    <row r="986" spans="1:258" s="45" customFormat="1">
      <c r="A986" s="46"/>
      <c r="B986" s="58"/>
      <c r="C986" s="48"/>
      <c r="D986" s="48"/>
      <c r="E986" s="49"/>
      <c r="F986" s="49"/>
      <c r="G986" s="51"/>
      <c r="H986" s="52"/>
      <c r="I986"/>
      <c r="J986"/>
      <c r="K986"/>
      <c r="L986"/>
      <c r="M986"/>
      <c r="N986"/>
      <c r="O986" s="142"/>
      <c r="P986" s="142"/>
      <c r="Q986" s="142"/>
      <c r="R986" s="142"/>
      <c r="S986" s="142"/>
      <c r="T986" s="142"/>
      <c r="U986" s="142"/>
      <c r="V986" s="142"/>
      <c r="W986" s="142"/>
      <c r="X986" s="142"/>
      <c r="Y986" s="142"/>
      <c r="Z986" s="142"/>
      <c r="AA986" s="142"/>
      <c r="AB986" s="142"/>
      <c r="AC986" s="142"/>
      <c r="AD986" s="142"/>
      <c r="AE986" s="142"/>
      <c r="AF986" s="142"/>
      <c r="AG986" s="142"/>
      <c r="AH986" s="142"/>
      <c r="AI986" s="142"/>
      <c r="AJ986" s="142"/>
      <c r="AK986" s="142"/>
      <c r="AL986" s="142"/>
      <c r="AM986" s="142"/>
      <c r="AN986" s="142"/>
      <c r="AO986" s="142"/>
      <c r="AP986" s="142"/>
      <c r="AQ986" s="142"/>
      <c r="AR986" s="142"/>
      <c r="AS986" s="142"/>
      <c r="AT986" s="142"/>
      <c r="AU986" s="142"/>
      <c r="AV986" s="142"/>
      <c r="AW986" s="142"/>
      <c r="AX986" s="142"/>
      <c r="AY986" s="142"/>
      <c r="AZ986" s="142"/>
      <c r="BA986" s="142"/>
      <c r="BB986" s="142"/>
    </row>
    <row r="987" spans="1:258" s="45" customFormat="1">
      <c r="A987" s="46"/>
      <c r="B987" s="58"/>
      <c r="C987" s="48"/>
      <c r="D987" s="48"/>
      <c r="E987" s="49"/>
      <c r="F987" s="49"/>
      <c r="G987" s="51"/>
      <c r="H987" s="52"/>
      <c r="I987"/>
      <c r="J987"/>
      <c r="K987"/>
      <c r="L987"/>
      <c r="M987"/>
      <c r="N987"/>
      <c r="O987" s="142"/>
      <c r="P987" s="142"/>
      <c r="Q987" s="142"/>
      <c r="R987" s="142"/>
      <c r="S987" s="142"/>
      <c r="T987" s="142"/>
      <c r="U987" s="142"/>
      <c r="V987" s="142"/>
      <c r="W987" s="142"/>
      <c r="X987" s="142"/>
      <c r="Y987" s="142"/>
      <c r="Z987" s="142"/>
      <c r="AA987" s="142"/>
      <c r="AB987" s="142"/>
      <c r="AC987" s="142"/>
      <c r="AD987" s="142"/>
      <c r="AE987" s="142"/>
      <c r="AF987" s="142"/>
      <c r="AG987" s="142"/>
      <c r="AH987" s="142"/>
      <c r="AI987" s="142"/>
      <c r="AJ987" s="142"/>
      <c r="AK987" s="142"/>
      <c r="AL987" s="142"/>
      <c r="AM987" s="142"/>
      <c r="AN987" s="142"/>
      <c r="AO987" s="142"/>
      <c r="AP987" s="142"/>
      <c r="AQ987" s="142"/>
      <c r="AR987" s="142"/>
      <c r="AS987" s="142"/>
      <c r="AT987" s="142"/>
      <c r="AU987" s="142"/>
      <c r="AV987" s="142"/>
      <c r="AW987" s="142"/>
      <c r="AX987" s="142"/>
      <c r="AY987" s="142"/>
      <c r="AZ987" s="142"/>
      <c r="BA987" s="142"/>
      <c r="BB987" s="142"/>
      <c r="BC987" s="70"/>
      <c r="BD987" s="70"/>
      <c r="BE987" s="70"/>
      <c r="BF987" s="70"/>
      <c r="BG987" s="70"/>
      <c r="BH987" s="70"/>
      <c r="BI987" s="70"/>
      <c r="BJ987" s="70"/>
      <c r="BK987" s="70"/>
      <c r="BL987" s="70"/>
      <c r="BM987" s="70"/>
      <c r="BN987" s="70"/>
      <c r="BO987" s="70"/>
      <c r="BP987" s="70"/>
      <c r="BQ987" s="70"/>
      <c r="BR987" s="70"/>
      <c r="BS987" s="70"/>
      <c r="BT987" s="70"/>
      <c r="BU987" s="70"/>
      <c r="BV987" s="70"/>
      <c r="BW987" s="70"/>
      <c r="BX987" s="70"/>
      <c r="BY987" s="70"/>
      <c r="BZ987" s="70"/>
      <c r="CA987" s="70"/>
      <c r="CB987" s="70"/>
      <c r="CC987" s="70"/>
      <c r="CD987" s="70"/>
      <c r="CE987" s="70"/>
      <c r="CF987" s="70"/>
      <c r="CG987" s="70"/>
      <c r="CH987" s="70"/>
      <c r="CI987" s="70"/>
      <c r="CJ987" s="70"/>
      <c r="CK987" s="70"/>
      <c r="CL987" s="70"/>
      <c r="CM987" s="70"/>
      <c r="CN987" s="70"/>
      <c r="CO987" s="70"/>
      <c r="CP987" s="70"/>
      <c r="CQ987" s="70"/>
      <c r="CR987" s="70"/>
      <c r="CS987" s="70"/>
      <c r="CT987" s="70"/>
      <c r="CU987" s="70"/>
      <c r="CV987" s="70"/>
      <c r="CW987" s="70"/>
      <c r="CX987" s="70"/>
      <c r="CY987" s="70"/>
      <c r="CZ987" s="70"/>
      <c r="DA987" s="70"/>
      <c r="DB987" s="70"/>
      <c r="DC987" s="70"/>
      <c r="DD987" s="70"/>
      <c r="DE987" s="70"/>
      <c r="DF987" s="70"/>
      <c r="DG987" s="70"/>
      <c r="DH987" s="70"/>
      <c r="DI987" s="70"/>
      <c r="DJ987" s="70"/>
      <c r="DK987" s="70"/>
      <c r="DL987" s="70"/>
      <c r="DM987" s="70"/>
      <c r="DN987" s="70"/>
      <c r="DO987" s="70"/>
      <c r="DP987" s="70"/>
      <c r="DQ987" s="70"/>
      <c r="DR987" s="70"/>
      <c r="DS987" s="70"/>
      <c r="DT987" s="70"/>
      <c r="DU987" s="70"/>
      <c r="DV987" s="70"/>
      <c r="DW987" s="70"/>
      <c r="DX987" s="70"/>
      <c r="DY987" s="70"/>
      <c r="DZ987" s="70"/>
      <c r="EA987" s="70"/>
      <c r="EB987" s="70"/>
      <c r="EC987" s="70"/>
      <c r="ED987" s="70"/>
      <c r="EE987" s="70"/>
      <c r="EF987" s="70"/>
      <c r="EG987" s="70"/>
      <c r="EH987" s="70"/>
      <c r="EI987" s="70"/>
      <c r="EJ987" s="70"/>
      <c r="EK987" s="70"/>
      <c r="EL987" s="70"/>
      <c r="EM987" s="70"/>
      <c r="EN987" s="70"/>
      <c r="EO987" s="70"/>
      <c r="EP987" s="70"/>
      <c r="EQ987" s="70"/>
      <c r="ER987" s="70"/>
      <c r="ES987" s="70"/>
      <c r="ET987" s="70"/>
      <c r="EU987" s="70"/>
      <c r="EV987" s="70"/>
      <c r="EW987" s="70"/>
      <c r="EX987" s="70"/>
      <c r="EY987" s="70"/>
      <c r="EZ987" s="70"/>
      <c r="FA987" s="70"/>
      <c r="FB987" s="70"/>
      <c r="FC987" s="70"/>
      <c r="FD987" s="70"/>
      <c r="FE987" s="70"/>
      <c r="FF987" s="70"/>
      <c r="FG987" s="70"/>
      <c r="FH987" s="70"/>
      <c r="FI987" s="70"/>
      <c r="FJ987" s="70"/>
      <c r="FK987" s="70"/>
      <c r="FL987" s="70"/>
      <c r="FM987" s="70"/>
      <c r="FN987" s="70"/>
      <c r="FO987" s="70"/>
      <c r="FP987" s="70"/>
      <c r="FQ987" s="70"/>
      <c r="FR987" s="70"/>
      <c r="FS987" s="70"/>
      <c r="FT987" s="70"/>
      <c r="FU987" s="70"/>
      <c r="FV987" s="70"/>
      <c r="FW987" s="70"/>
      <c r="FX987" s="70"/>
      <c r="FY987" s="70"/>
      <c r="FZ987" s="70"/>
      <c r="GA987" s="70"/>
      <c r="GB987" s="70"/>
      <c r="GC987" s="70"/>
      <c r="GD987" s="70"/>
      <c r="GE987" s="70"/>
      <c r="GF987" s="70"/>
      <c r="GG987" s="70"/>
      <c r="GH987" s="70"/>
      <c r="GI987" s="70"/>
      <c r="GJ987" s="70"/>
      <c r="GK987" s="70"/>
      <c r="GL987" s="70"/>
      <c r="GM987" s="70"/>
      <c r="GN987" s="70"/>
      <c r="GO987" s="70"/>
      <c r="GP987" s="70"/>
      <c r="GQ987" s="70"/>
      <c r="GR987" s="70"/>
      <c r="GS987" s="70"/>
      <c r="GT987" s="70"/>
      <c r="GU987" s="70"/>
      <c r="GV987" s="70"/>
      <c r="GW987" s="70"/>
      <c r="GX987" s="70"/>
      <c r="GY987" s="70"/>
      <c r="GZ987" s="70"/>
      <c r="HA987" s="70"/>
      <c r="HB987" s="70"/>
      <c r="HC987" s="70"/>
      <c r="HD987" s="70"/>
      <c r="HE987" s="70"/>
      <c r="HF987" s="70"/>
      <c r="HG987" s="70"/>
      <c r="HH987" s="70"/>
      <c r="HI987" s="70"/>
      <c r="HJ987" s="70"/>
      <c r="HK987" s="70"/>
      <c r="HL987" s="70"/>
      <c r="HM987" s="70"/>
      <c r="HN987" s="70"/>
      <c r="HO987" s="70"/>
      <c r="HP987" s="70"/>
      <c r="HQ987" s="70"/>
      <c r="HR987" s="70"/>
      <c r="HS987" s="70"/>
      <c r="HT987" s="70"/>
      <c r="HU987" s="70"/>
      <c r="HV987" s="70"/>
      <c r="HW987" s="70"/>
      <c r="HX987" s="70"/>
      <c r="HY987" s="70"/>
      <c r="HZ987" s="70"/>
      <c r="IA987" s="70"/>
      <c r="IB987" s="70"/>
      <c r="IC987" s="70"/>
      <c r="ID987" s="70"/>
      <c r="IE987" s="70"/>
      <c r="IF987" s="70"/>
      <c r="IG987" s="70"/>
      <c r="IH987" s="70"/>
      <c r="II987" s="70"/>
      <c r="IJ987" s="70"/>
      <c r="IK987" s="70"/>
      <c r="IL987" s="70"/>
      <c r="IM987" s="70"/>
      <c r="IN987" s="70"/>
      <c r="IO987" s="70"/>
      <c r="IP987" s="70"/>
      <c r="IQ987" s="70"/>
      <c r="IR987" s="70"/>
      <c r="IS987" s="70"/>
      <c r="IT987" s="70"/>
      <c r="IU987" s="70"/>
      <c r="IV987" s="70"/>
      <c r="IW987" s="70"/>
      <c r="IX987" s="70"/>
    </row>
    <row r="988" spans="1:258" s="45" customFormat="1" ht="16" thickBot="1">
      <c r="A988" s="63">
        <v>7</v>
      </c>
      <c r="B988" s="64"/>
      <c r="C988" s="65" t="s">
        <v>337</v>
      </c>
      <c r="D988" s="124"/>
      <c r="E988" s="66"/>
      <c r="F988" s="66"/>
      <c r="G988" s="67"/>
      <c r="H988" s="185">
        <f>SUM(H974:H985)</f>
        <v>0</v>
      </c>
      <c r="I988"/>
      <c r="J988"/>
      <c r="K988"/>
      <c r="L988"/>
      <c r="M988"/>
      <c r="N988"/>
      <c r="O988" s="142"/>
      <c r="P988" s="142"/>
      <c r="Q988" s="142"/>
      <c r="R988" s="142"/>
      <c r="S988" s="142"/>
      <c r="T988" s="142"/>
      <c r="U988" s="142"/>
      <c r="V988" s="142"/>
      <c r="W988" s="142"/>
      <c r="X988" s="142"/>
      <c r="Y988" s="142"/>
      <c r="Z988" s="142"/>
      <c r="AA988" s="142"/>
      <c r="AB988" s="142"/>
      <c r="AC988" s="142"/>
      <c r="AD988" s="142"/>
      <c r="AE988" s="142"/>
      <c r="AF988" s="142"/>
      <c r="AG988" s="142"/>
      <c r="AH988" s="142"/>
      <c r="AI988" s="142"/>
      <c r="AJ988" s="142"/>
      <c r="AK988" s="142"/>
      <c r="AL988" s="142"/>
      <c r="AM988" s="142"/>
      <c r="AN988" s="142"/>
      <c r="AO988" s="142"/>
      <c r="AP988" s="142"/>
      <c r="AQ988" s="142"/>
      <c r="AR988" s="142"/>
      <c r="AS988" s="142"/>
      <c r="AT988" s="142"/>
      <c r="AU988" s="142"/>
      <c r="AV988" s="142"/>
      <c r="AW988" s="142"/>
      <c r="AX988" s="142"/>
      <c r="AY988" s="142"/>
      <c r="AZ988" s="142"/>
      <c r="BA988" s="142"/>
      <c r="BB988" s="142"/>
    </row>
    <row r="989" spans="1:258" s="45" customFormat="1" ht="16" thickTop="1">
      <c r="A989" s="46"/>
      <c r="B989" s="68"/>
      <c r="C989" s="110"/>
      <c r="D989" s="110"/>
      <c r="E989" s="125"/>
      <c r="F989" s="125"/>
      <c r="G989" s="126"/>
      <c r="H989" s="127"/>
      <c r="I989"/>
      <c r="J989"/>
      <c r="K989"/>
      <c r="L989"/>
      <c r="M989"/>
      <c r="N989"/>
      <c r="O989" s="142"/>
      <c r="P989" s="142"/>
      <c r="Q989" s="142"/>
      <c r="R989" s="142"/>
      <c r="S989" s="142"/>
      <c r="T989" s="142"/>
      <c r="U989" s="142"/>
      <c r="V989" s="142"/>
      <c r="W989" s="142"/>
      <c r="X989" s="142"/>
      <c r="Y989" s="142"/>
      <c r="Z989" s="142"/>
      <c r="AA989" s="142"/>
      <c r="AB989" s="142"/>
      <c r="AC989" s="142"/>
      <c r="AD989" s="142"/>
      <c r="AE989" s="142"/>
      <c r="AF989" s="142"/>
      <c r="AG989" s="142"/>
      <c r="AH989" s="142"/>
      <c r="AI989" s="142"/>
      <c r="AJ989" s="142"/>
      <c r="AK989" s="142"/>
      <c r="AL989" s="142"/>
      <c r="AM989" s="142"/>
      <c r="AN989" s="142"/>
      <c r="AO989" s="142"/>
      <c r="AP989" s="142"/>
      <c r="AQ989" s="142"/>
      <c r="AR989" s="142"/>
      <c r="AS989" s="142"/>
      <c r="AT989" s="142"/>
      <c r="AU989" s="142"/>
      <c r="AV989" s="142"/>
      <c r="AW989" s="142"/>
      <c r="AX989" s="142"/>
      <c r="AY989" s="142"/>
      <c r="AZ989" s="142"/>
      <c r="BA989" s="142"/>
      <c r="BB989" s="142"/>
    </row>
    <row r="990" spans="1:258" s="45" customFormat="1">
      <c r="A990" s="39">
        <v>8</v>
      </c>
      <c r="B990" s="40"/>
      <c r="C990" s="41" t="s">
        <v>302</v>
      </c>
      <c r="D990" s="41"/>
      <c r="E990" s="121"/>
      <c r="F990" s="121"/>
      <c r="G990" s="122"/>
      <c r="H990" s="123"/>
      <c r="I990"/>
      <c r="J990"/>
      <c r="K990"/>
      <c r="L990"/>
      <c r="M990"/>
      <c r="N990"/>
      <c r="O990" s="142"/>
      <c r="P990" s="142"/>
      <c r="Q990" s="142"/>
      <c r="R990" s="142"/>
      <c r="S990" s="142"/>
      <c r="T990" s="142"/>
      <c r="U990" s="142"/>
      <c r="V990" s="142"/>
      <c r="W990" s="142"/>
      <c r="X990" s="142"/>
      <c r="Y990" s="142"/>
      <c r="Z990" s="142"/>
      <c r="AA990" s="142"/>
      <c r="AB990" s="142"/>
      <c r="AC990" s="142"/>
      <c r="AD990" s="142"/>
      <c r="AE990" s="142"/>
      <c r="AF990" s="142"/>
      <c r="AG990" s="142"/>
      <c r="AH990" s="142"/>
      <c r="AI990" s="142"/>
      <c r="AJ990" s="142"/>
      <c r="AK990" s="142"/>
      <c r="AL990" s="142"/>
      <c r="AM990" s="142"/>
      <c r="AN990" s="142"/>
      <c r="AO990" s="142"/>
      <c r="AP990" s="142"/>
      <c r="AQ990" s="142"/>
      <c r="AR990" s="142"/>
      <c r="AS990" s="142"/>
      <c r="AT990" s="142"/>
      <c r="AU990" s="142"/>
      <c r="AV990" s="142"/>
      <c r="AW990" s="142"/>
      <c r="AX990" s="142"/>
      <c r="AY990" s="142"/>
      <c r="AZ990" s="142"/>
      <c r="BA990" s="142"/>
      <c r="BB990" s="142"/>
    </row>
    <row r="991" spans="1:258" s="45" customFormat="1">
      <c r="A991" s="46"/>
      <c r="B991" s="47"/>
      <c r="C991" s="48"/>
      <c r="D991" s="48"/>
      <c r="E991" s="49"/>
      <c r="F991" s="49"/>
      <c r="G991" s="51"/>
      <c r="H991" s="52"/>
      <c r="I991"/>
      <c r="J991"/>
      <c r="K991"/>
      <c r="L991"/>
      <c r="M991"/>
      <c r="N991"/>
      <c r="O991" s="142"/>
      <c r="P991" s="142"/>
      <c r="Q991" s="142"/>
      <c r="R991" s="142"/>
      <c r="S991" s="142"/>
      <c r="T991" s="142"/>
      <c r="U991" s="142"/>
      <c r="V991" s="142"/>
      <c r="W991" s="142"/>
      <c r="X991" s="142"/>
      <c r="Y991" s="142"/>
      <c r="Z991" s="142"/>
      <c r="AA991" s="142"/>
      <c r="AB991" s="142"/>
      <c r="AC991" s="142"/>
      <c r="AD991" s="142"/>
      <c r="AE991" s="142"/>
      <c r="AF991" s="142"/>
      <c r="AG991" s="142"/>
      <c r="AH991" s="142"/>
      <c r="AI991" s="142"/>
      <c r="AJ991" s="142"/>
      <c r="AK991" s="142"/>
      <c r="AL991" s="142"/>
      <c r="AM991" s="142"/>
      <c r="AN991" s="142"/>
      <c r="AO991" s="142"/>
      <c r="AP991" s="142"/>
      <c r="AQ991" s="142"/>
      <c r="AR991" s="142"/>
      <c r="AS991" s="142"/>
      <c r="AT991" s="142"/>
      <c r="AU991" s="142"/>
      <c r="AV991" s="142"/>
      <c r="AW991" s="142"/>
      <c r="AX991" s="142"/>
      <c r="AY991" s="142"/>
      <c r="AZ991" s="142"/>
      <c r="BA991" s="142"/>
      <c r="BB991" s="142"/>
    </row>
    <row r="992" spans="1:258" s="45" customFormat="1">
      <c r="A992" s="46"/>
      <c r="B992" s="47"/>
      <c r="C992" s="48" t="s">
        <v>303</v>
      </c>
      <c r="D992" s="48"/>
      <c r="E992" s="49"/>
      <c r="F992" s="49"/>
      <c r="G992" s="51"/>
      <c r="H992" s="52"/>
      <c r="I992"/>
      <c r="J992"/>
      <c r="K992"/>
      <c r="L992"/>
      <c r="M992"/>
      <c r="N992"/>
      <c r="O992" s="142"/>
      <c r="P992" s="142"/>
      <c r="Q992" s="142"/>
      <c r="R992" s="142"/>
      <c r="S992" s="142"/>
      <c r="T992" s="142"/>
      <c r="U992" s="142"/>
      <c r="V992" s="142"/>
      <c r="W992" s="142"/>
      <c r="X992" s="142"/>
      <c r="Y992" s="142"/>
      <c r="Z992" s="142"/>
      <c r="AA992" s="142"/>
      <c r="AB992" s="142"/>
      <c r="AC992" s="142"/>
      <c r="AD992" s="142"/>
      <c r="AE992" s="142"/>
      <c r="AF992" s="142"/>
      <c r="AG992" s="142"/>
      <c r="AH992" s="142"/>
      <c r="AI992" s="142"/>
      <c r="AJ992" s="142"/>
      <c r="AK992" s="142"/>
      <c r="AL992" s="142"/>
      <c r="AM992" s="142"/>
      <c r="AN992" s="142"/>
      <c r="AO992" s="142"/>
      <c r="AP992" s="142"/>
      <c r="AQ992" s="142"/>
      <c r="AR992" s="142"/>
      <c r="AS992" s="142"/>
      <c r="AT992" s="142"/>
      <c r="AU992" s="142"/>
      <c r="AV992" s="142"/>
      <c r="AW992" s="142"/>
      <c r="AX992" s="142"/>
      <c r="AY992" s="142"/>
      <c r="AZ992" s="142"/>
      <c r="BA992" s="142"/>
      <c r="BB992" s="142"/>
    </row>
    <row r="993" spans="1:54" s="45" customFormat="1">
      <c r="A993" s="46"/>
      <c r="B993" s="47"/>
      <c r="C993" s="48" t="s">
        <v>185</v>
      </c>
      <c r="D993" s="48"/>
      <c r="E993" s="49"/>
      <c r="F993" s="49"/>
      <c r="G993" s="51"/>
      <c r="H993" s="52"/>
      <c r="I993"/>
      <c r="J993"/>
      <c r="K993"/>
      <c r="L993"/>
      <c r="M993"/>
      <c r="N993"/>
      <c r="O993" s="142"/>
      <c r="P993" s="142"/>
      <c r="Q993" s="142"/>
      <c r="R993" s="142"/>
      <c r="S993" s="142"/>
      <c r="T993" s="142"/>
      <c r="U993" s="142"/>
      <c r="V993" s="142"/>
      <c r="W993" s="142"/>
      <c r="X993" s="142"/>
      <c r="Y993" s="142"/>
      <c r="Z993" s="142"/>
      <c r="AA993" s="142"/>
      <c r="AB993" s="142"/>
      <c r="AC993" s="142"/>
      <c r="AD993" s="142"/>
      <c r="AE993" s="142"/>
      <c r="AF993" s="142"/>
      <c r="AG993" s="142"/>
      <c r="AH993" s="142"/>
      <c r="AI993" s="142"/>
      <c r="AJ993" s="142"/>
      <c r="AK993" s="142"/>
      <c r="AL993" s="142"/>
      <c r="AM993" s="142"/>
      <c r="AN993" s="142"/>
      <c r="AO993" s="142"/>
      <c r="AP993" s="142"/>
      <c r="AQ993" s="142"/>
      <c r="AR993" s="142"/>
      <c r="AS993" s="142"/>
      <c r="AT993" s="142"/>
      <c r="AU993" s="142"/>
      <c r="AV993" s="142"/>
      <c r="AW993" s="142"/>
      <c r="AX993" s="142"/>
      <c r="AY993" s="142"/>
      <c r="AZ993" s="142"/>
      <c r="BA993" s="142"/>
      <c r="BB993" s="142"/>
    </row>
    <row r="994" spans="1:54" s="45" customFormat="1" ht="60">
      <c r="A994" s="46"/>
      <c r="B994" s="47"/>
      <c r="C994" s="48" t="s">
        <v>304</v>
      </c>
      <c r="D994" s="48"/>
      <c r="E994" s="49"/>
      <c r="F994" s="49"/>
      <c r="G994" s="51"/>
      <c r="H994" s="52"/>
      <c r="I994"/>
      <c r="J994"/>
      <c r="K994"/>
      <c r="L994"/>
      <c r="M994"/>
      <c r="N994"/>
      <c r="O994" s="142"/>
      <c r="P994" s="142"/>
      <c r="Q994" s="142"/>
      <c r="R994" s="142"/>
      <c r="S994" s="142"/>
      <c r="T994" s="142"/>
      <c r="U994" s="142"/>
      <c r="V994" s="142"/>
      <c r="W994" s="142"/>
      <c r="X994" s="142"/>
      <c r="Y994" s="142"/>
      <c r="Z994" s="142"/>
      <c r="AA994" s="142"/>
      <c r="AB994" s="142"/>
      <c r="AC994" s="142"/>
      <c r="AD994" s="142"/>
      <c r="AE994" s="142"/>
      <c r="AF994" s="142"/>
      <c r="AG994" s="142"/>
      <c r="AH994" s="142"/>
      <c r="AI994" s="142"/>
      <c r="AJ994" s="142"/>
      <c r="AK994" s="142"/>
      <c r="AL994" s="142"/>
      <c r="AM994" s="142"/>
      <c r="AN994" s="142"/>
      <c r="AO994" s="142"/>
      <c r="AP994" s="142"/>
      <c r="AQ994" s="142"/>
      <c r="AR994" s="142"/>
      <c r="AS994" s="142"/>
      <c r="AT994" s="142"/>
      <c r="AU994" s="142"/>
      <c r="AV994" s="142"/>
      <c r="AW994" s="142"/>
      <c r="AX994" s="142"/>
      <c r="AY994" s="142"/>
      <c r="AZ994" s="142"/>
      <c r="BA994" s="142"/>
      <c r="BB994" s="142"/>
    </row>
    <row r="995" spans="1:54" s="45" customFormat="1" ht="45">
      <c r="A995" s="46"/>
      <c r="B995" s="47"/>
      <c r="C995" s="48" t="s">
        <v>305</v>
      </c>
      <c r="D995" s="48"/>
      <c r="E995" s="49"/>
      <c r="F995" s="49"/>
      <c r="G995" s="51"/>
      <c r="H995" s="52"/>
      <c r="I995"/>
      <c r="J995"/>
      <c r="K995"/>
      <c r="L995"/>
      <c r="M995"/>
      <c r="N995"/>
      <c r="O995" s="142"/>
      <c r="P995" s="142"/>
      <c r="Q995" s="142"/>
      <c r="R995" s="142"/>
      <c r="S995" s="142"/>
      <c r="T995" s="142"/>
      <c r="U995" s="142"/>
      <c r="V995" s="142"/>
      <c r="W995" s="142"/>
      <c r="X995" s="142"/>
      <c r="Y995" s="142"/>
      <c r="Z995" s="142"/>
      <c r="AA995" s="142"/>
      <c r="AB995" s="142"/>
      <c r="AC995" s="142"/>
      <c r="AD995" s="142"/>
      <c r="AE995" s="142"/>
      <c r="AF995" s="142"/>
      <c r="AG995" s="142"/>
      <c r="AH995" s="142"/>
      <c r="AI995" s="142"/>
      <c r="AJ995" s="142"/>
      <c r="AK995" s="142"/>
      <c r="AL995" s="142"/>
      <c r="AM995" s="142"/>
      <c r="AN995" s="142"/>
      <c r="AO995" s="142"/>
      <c r="AP995" s="142"/>
      <c r="AQ995" s="142"/>
      <c r="AR995" s="142"/>
      <c r="AS995" s="142"/>
      <c r="AT995" s="142"/>
      <c r="AU995" s="142"/>
      <c r="AV995" s="142"/>
      <c r="AW995" s="142"/>
      <c r="AX995" s="142"/>
      <c r="AY995" s="142"/>
      <c r="AZ995" s="142"/>
      <c r="BA995" s="142"/>
      <c r="BB995" s="142"/>
    </row>
    <row r="996" spans="1:54" s="45" customFormat="1" ht="30">
      <c r="A996" s="46"/>
      <c r="B996" s="47"/>
      <c r="C996" s="48" t="s">
        <v>306</v>
      </c>
      <c r="D996" s="48"/>
      <c r="E996" s="49"/>
      <c r="F996" s="49"/>
      <c r="G996" s="51"/>
      <c r="H996" s="52"/>
      <c r="I996"/>
      <c r="J996"/>
      <c r="K996"/>
      <c r="L996"/>
      <c r="M996"/>
      <c r="N996"/>
      <c r="O996" s="142"/>
      <c r="P996" s="142"/>
      <c r="Q996" s="142"/>
      <c r="R996" s="142"/>
      <c r="S996" s="142"/>
      <c r="T996" s="142"/>
      <c r="U996" s="142"/>
      <c r="V996" s="142"/>
      <c r="W996" s="142"/>
      <c r="X996" s="142"/>
      <c r="Y996" s="142"/>
      <c r="Z996" s="142"/>
      <c r="AA996" s="142"/>
      <c r="AB996" s="142"/>
      <c r="AC996" s="142"/>
      <c r="AD996" s="142"/>
      <c r="AE996" s="142"/>
      <c r="AF996" s="142"/>
      <c r="AG996" s="142"/>
      <c r="AH996" s="142"/>
      <c r="AI996" s="142"/>
      <c r="AJ996" s="142"/>
      <c r="AK996" s="142"/>
      <c r="AL996" s="142"/>
      <c r="AM996" s="142"/>
      <c r="AN996" s="142"/>
      <c r="AO996" s="142"/>
      <c r="AP996" s="142"/>
      <c r="AQ996" s="142"/>
      <c r="AR996" s="142"/>
      <c r="AS996" s="142"/>
      <c r="AT996" s="142"/>
      <c r="AU996" s="142"/>
      <c r="AV996" s="142"/>
      <c r="AW996" s="142"/>
      <c r="AX996" s="142"/>
      <c r="AY996" s="142"/>
      <c r="AZ996" s="142"/>
      <c r="BA996" s="142"/>
      <c r="BB996" s="142"/>
    </row>
    <row r="997" spans="1:54" s="45" customFormat="1" ht="45">
      <c r="A997" s="46"/>
      <c r="B997" s="47"/>
      <c r="C997" s="48" t="s">
        <v>307</v>
      </c>
      <c r="D997" s="48"/>
      <c r="E997" s="49"/>
      <c r="F997" s="49"/>
      <c r="G997" s="51"/>
      <c r="H997" s="52"/>
      <c r="I997"/>
      <c r="J997"/>
      <c r="K997"/>
      <c r="L997"/>
      <c r="M997"/>
      <c r="N997"/>
      <c r="O997" s="142"/>
      <c r="P997" s="142"/>
      <c r="Q997" s="142"/>
      <c r="R997" s="142"/>
      <c r="S997" s="142"/>
      <c r="T997" s="142"/>
      <c r="U997" s="142"/>
      <c r="V997" s="142"/>
      <c r="W997" s="142"/>
      <c r="X997" s="142"/>
      <c r="Y997" s="142"/>
      <c r="Z997" s="142"/>
      <c r="AA997" s="142"/>
      <c r="AB997" s="142"/>
      <c r="AC997" s="142"/>
      <c r="AD997" s="142"/>
      <c r="AE997" s="142"/>
      <c r="AF997" s="142"/>
      <c r="AG997" s="142"/>
      <c r="AH997" s="142"/>
      <c r="AI997" s="142"/>
      <c r="AJ997" s="142"/>
      <c r="AK997" s="142"/>
      <c r="AL997" s="142"/>
      <c r="AM997" s="142"/>
      <c r="AN997" s="142"/>
      <c r="AO997" s="142"/>
      <c r="AP997" s="142"/>
      <c r="AQ997" s="142"/>
      <c r="AR997" s="142"/>
      <c r="AS997" s="142"/>
      <c r="AT997" s="142"/>
      <c r="AU997" s="142"/>
      <c r="AV997" s="142"/>
      <c r="AW997" s="142"/>
      <c r="AX997" s="142"/>
      <c r="AY997" s="142"/>
      <c r="AZ997" s="142"/>
      <c r="BA997" s="142"/>
      <c r="BB997" s="142"/>
    </row>
    <row r="998" spans="1:54" s="45" customFormat="1" ht="75">
      <c r="A998" s="46"/>
      <c r="B998" s="47"/>
      <c r="C998" s="48" t="s">
        <v>308</v>
      </c>
      <c r="D998" s="48"/>
      <c r="E998" s="49"/>
      <c r="F998" s="49"/>
      <c r="G998" s="51"/>
      <c r="H998" s="52"/>
      <c r="I998"/>
      <c r="J998"/>
      <c r="K998"/>
      <c r="L998"/>
      <c r="M998"/>
      <c r="N998"/>
      <c r="O998" s="142"/>
      <c r="P998" s="142"/>
      <c r="Q998" s="142"/>
      <c r="R998" s="142"/>
      <c r="S998" s="142"/>
      <c r="T998" s="142"/>
      <c r="U998" s="142"/>
      <c r="V998" s="142"/>
      <c r="W998" s="142"/>
      <c r="X998" s="142"/>
      <c r="Y998" s="142"/>
      <c r="Z998" s="142"/>
      <c r="AA998" s="142"/>
      <c r="AB998" s="142"/>
      <c r="AC998" s="142"/>
      <c r="AD998" s="142"/>
      <c r="AE998" s="142"/>
      <c r="AF998" s="142"/>
      <c r="AG998" s="142"/>
      <c r="AH998" s="142"/>
      <c r="AI998" s="142"/>
      <c r="AJ998" s="142"/>
      <c r="AK998" s="142"/>
      <c r="AL998" s="142"/>
      <c r="AM998" s="142"/>
      <c r="AN998" s="142"/>
      <c r="AO998" s="142"/>
      <c r="AP998" s="142"/>
      <c r="AQ998" s="142"/>
      <c r="AR998" s="142"/>
      <c r="AS998" s="142"/>
      <c r="AT998" s="142"/>
      <c r="AU998" s="142"/>
      <c r="AV998" s="142"/>
      <c r="AW998" s="142"/>
      <c r="AX998" s="142"/>
      <c r="AY998" s="142"/>
      <c r="AZ998" s="142"/>
      <c r="BA998" s="142"/>
      <c r="BB998" s="142"/>
    </row>
    <row r="999" spans="1:54" s="45" customFormat="1" ht="60">
      <c r="A999" s="46"/>
      <c r="B999" s="47"/>
      <c r="C999" s="48" t="s">
        <v>309</v>
      </c>
      <c r="D999" s="48"/>
      <c r="E999" s="49"/>
      <c r="F999" s="49"/>
      <c r="G999" s="51"/>
      <c r="H999" s="52"/>
      <c r="I999"/>
      <c r="J999"/>
      <c r="K999"/>
      <c r="L999"/>
      <c r="M999"/>
      <c r="N999"/>
      <c r="O999" s="142"/>
      <c r="P999" s="142"/>
      <c r="Q999" s="142"/>
      <c r="R999" s="142"/>
      <c r="S999" s="142"/>
      <c r="T999" s="142"/>
      <c r="U999" s="142"/>
      <c r="V999" s="142"/>
      <c r="W999" s="142"/>
      <c r="X999" s="142"/>
      <c r="Y999" s="142"/>
      <c r="Z999" s="142"/>
      <c r="AA999" s="142"/>
      <c r="AB999" s="142"/>
      <c r="AC999" s="142"/>
      <c r="AD999" s="142"/>
      <c r="AE999" s="142"/>
      <c r="AF999" s="142"/>
      <c r="AG999" s="142"/>
      <c r="AH999" s="142"/>
      <c r="AI999" s="142"/>
      <c r="AJ999" s="142"/>
      <c r="AK999" s="142"/>
      <c r="AL999" s="142"/>
      <c r="AM999" s="142"/>
      <c r="AN999" s="142"/>
      <c r="AO999" s="142"/>
      <c r="AP999" s="142"/>
      <c r="AQ999" s="142"/>
      <c r="AR999" s="142"/>
      <c r="AS999" s="142"/>
      <c r="AT999" s="142"/>
      <c r="AU999" s="142"/>
      <c r="AV999" s="142"/>
      <c r="AW999" s="142"/>
      <c r="AX999" s="142"/>
      <c r="AY999" s="142"/>
      <c r="AZ999" s="142"/>
      <c r="BA999" s="142"/>
      <c r="BB999" s="142"/>
    </row>
    <row r="1000" spans="1:54" s="45" customFormat="1">
      <c r="A1000" s="46"/>
      <c r="B1000" s="47"/>
      <c r="C1000" s="48" t="s">
        <v>241</v>
      </c>
      <c r="D1000" s="48"/>
      <c r="E1000" s="49"/>
      <c r="F1000" s="49"/>
      <c r="G1000" s="51"/>
      <c r="H1000" s="52"/>
      <c r="I1000"/>
      <c r="J1000"/>
      <c r="K1000"/>
      <c r="L1000"/>
      <c r="M1000"/>
      <c r="N1000"/>
      <c r="O1000" s="142"/>
      <c r="P1000" s="142"/>
      <c r="Q1000" s="142"/>
      <c r="R1000" s="142"/>
      <c r="S1000" s="142"/>
      <c r="T1000" s="142"/>
      <c r="U1000" s="142"/>
      <c r="V1000" s="142"/>
      <c r="W1000" s="142"/>
      <c r="X1000" s="142"/>
      <c r="Y1000" s="142"/>
      <c r="Z1000" s="142"/>
      <c r="AA1000" s="142"/>
      <c r="AB1000" s="142"/>
      <c r="AC1000" s="142"/>
      <c r="AD1000" s="142"/>
      <c r="AE1000" s="142"/>
      <c r="AF1000" s="142"/>
      <c r="AG1000" s="142"/>
      <c r="AH1000" s="142"/>
      <c r="AI1000" s="142"/>
      <c r="AJ1000" s="142"/>
      <c r="AK1000" s="142"/>
      <c r="AL1000" s="142"/>
      <c r="AM1000" s="142"/>
      <c r="AN1000" s="142"/>
      <c r="AO1000" s="142"/>
      <c r="AP1000" s="142"/>
      <c r="AQ1000" s="142"/>
      <c r="AR1000" s="142"/>
      <c r="AS1000" s="142"/>
      <c r="AT1000" s="142"/>
      <c r="AU1000" s="142"/>
      <c r="AV1000" s="142"/>
      <c r="AW1000" s="142"/>
      <c r="AX1000" s="142"/>
      <c r="AY1000" s="142"/>
      <c r="AZ1000" s="142"/>
      <c r="BA1000" s="142"/>
      <c r="BB1000" s="142"/>
    </row>
    <row r="1001" spans="1:54" s="45" customFormat="1">
      <c r="A1001" s="46"/>
      <c r="B1001" s="47"/>
      <c r="C1001" s="48" t="s">
        <v>205</v>
      </c>
      <c r="D1001" s="48"/>
      <c r="E1001" s="49"/>
      <c r="F1001" s="49"/>
      <c r="G1001" s="51"/>
      <c r="H1001" s="52"/>
      <c r="I1001"/>
      <c r="J1001"/>
      <c r="K1001"/>
      <c r="L1001"/>
      <c r="M1001"/>
      <c r="N1001"/>
      <c r="O1001" s="142"/>
      <c r="P1001" s="142"/>
      <c r="Q1001" s="142"/>
      <c r="R1001" s="142"/>
      <c r="S1001" s="142"/>
      <c r="T1001" s="142"/>
      <c r="U1001" s="142"/>
      <c r="V1001" s="142"/>
      <c r="W1001" s="142"/>
      <c r="X1001" s="142"/>
      <c r="Y1001" s="142"/>
      <c r="Z1001" s="142"/>
      <c r="AA1001" s="142"/>
      <c r="AB1001" s="142"/>
      <c r="AC1001" s="142"/>
      <c r="AD1001" s="142"/>
      <c r="AE1001" s="142"/>
      <c r="AF1001" s="142"/>
      <c r="AG1001" s="142"/>
      <c r="AH1001" s="142"/>
      <c r="AI1001" s="142"/>
      <c r="AJ1001" s="142"/>
      <c r="AK1001" s="142"/>
      <c r="AL1001" s="142"/>
      <c r="AM1001" s="142"/>
      <c r="AN1001" s="142"/>
      <c r="AO1001" s="142"/>
      <c r="AP1001" s="142"/>
      <c r="AQ1001" s="142"/>
      <c r="AR1001" s="142"/>
      <c r="AS1001" s="142"/>
      <c r="AT1001" s="142"/>
      <c r="AU1001" s="142"/>
      <c r="AV1001" s="142"/>
      <c r="AW1001" s="142"/>
      <c r="AX1001" s="142"/>
      <c r="AY1001" s="142"/>
      <c r="AZ1001" s="142"/>
      <c r="BA1001" s="142"/>
      <c r="BB1001" s="142"/>
    </row>
    <row r="1002" spans="1:54" s="45" customFormat="1">
      <c r="A1002" s="46"/>
      <c r="B1002" s="47"/>
      <c r="C1002" s="48" t="s">
        <v>206</v>
      </c>
      <c r="D1002" s="48"/>
      <c r="E1002" s="49"/>
      <c r="F1002" s="49"/>
      <c r="G1002" s="51"/>
      <c r="H1002" s="52"/>
      <c r="I1002"/>
      <c r="J1002"/>
      <c r="K1002"/>
      <c r="L1002"/>
      <c r="M1002"/>
      <c r="N1002"/>
      <c r="O1002" s="142"/>
      <c r="P1002" s="142"/>
      <c r="Q1002" s="142"/>
      <c r="R1002" s="142"/>
      <c r="S1002" s="142"/>
      <c r="T1002" s="142"/>
      <c r="U1002" s="142"/>
      <c r="V1002" s="142"/>
      <c r="W1002" s="142"/>
      <c r="X1002" s="142"/>
      <c r="Y1002" s="142"/>
      <c r="Z1002" s="142"/>
      <c r="AA1002" s="142"/>
      <c r="AB1002" s="142"/>
      <c r="AC1002" s="142"/>
      <c r="AD1002" s="142"/>
      <c r="AE1002" s="142"/>
      <c r="AF1002" s="142"/>
      <c r="AG1002" s="142"/>
      <c r="AH1002" s="142"/>
      <c r="AI1002" s="142"/>
      <c r="AJ1002" s="142"/>
      <c r="AK1002" s="142"/>
      <c r="AL1002" s="142"/>
      <c r="AM1002" s="142"/>
      <c r="AN1002" s="142"/>
      <c r="AO1002" s="142"/>
      <c r="AP1002" s="142"/>
      <c r="AQ1002" s="142"/>
      <c r="AR1002" s="142"/>
      <c r="AS1002" s="142"/>
      <c r="AT1002" s="142"/>
      <c r="AU1002" s="142"/>
      <c r="AV1002" s="142"/>
      <c r="AW1002" s="142"/>
      <c r="AX1002" s="142"/>
      <c r="AY1002" s="142"/>
      <c r="AZ1002" s="142"/>
      <c r="BA1002" s="142"/>
      <c r="BB1002" s="142"/>
    </row>
    <row r="1003" spans="1:54" s="45" customFormat="1">
      <c r="A1003" s="46"/>
      <c r="B1003" s="47"/>
      <c r="C1003" s="48" t="s">
        <v>208</v>
      </c>
      <c r="D1003" s="48"/>
      <c r="E1003" s="49"/>
      <c r="F1003" s="49"/>
      <c r="G1003" s="51"/>
      <c r="H1003" s="52"/>
      <c r="I1003"/>
      <c r="J1003"/>
      <c r="K1003"/>
      <c r="L1003"/>
      <c r="M1003"/>
      <c r="N1003"/>
      <c r="O1003" s="142"/>
      <c r="P1003" s="142"/>
      <c r="Q1003" s="142"/>
      <c r="R1003" s="142"/>
      <c r="S1003" s="142"/>
      <c r="T1003" s="142"/>
      <c r="U1003" s="142"/>
      <c r="V1003" s="142"/>
      <c r="W1003" s="142"/>
      <c r="X1003" s="142"/>
      <c r="Y1003" s="142"/>
      <c r="Z1003" s="142"/>
      <c r="AA1003" s="142"/>
      <c r="AB1003" s="142"/>
      <c r="AC1003" s="142"/>
      <c r="AD1003" s="142"/>
      <c r="AE1003" s="142"/>
      <c r="AF1003" s="142"/>
      <c r="AG1003" s="142"/>
      <c r="AH1003" s="142"/>
      <c r="AI1003" s="142"/>
      <c r="AJ1003" s="142"/>
      <c r="AK1003" s="142"/>
      <c r="AL1003" s="142"/>
      <c r="AM1003" s="142"/>
      <c r="AN1003" s="142"/>
      <c r="AO1003" s="142"/>
      <c r="AP1003" s="142"/>
      <c r="AQ1003" s="142"/>
      <c r="AR1003" s="142"/>
      <c r="AS1003" s="142"/>
      <c r="AT1003" s="142"/>
      <c r="AU1003" s="142"/>
      <c r="AV1003" s="142"/>
      <c r="AW1003" s="142"/>
      <c r="AX1003" s="142"/>
      <c r="AY1003" s="142"/>
      <c r="AZ1003" s="142"/>
      <c r="BA1003" s="142"/>
      <c r="BB1003" s="142"/>
    </row>
    <row r="1004" spans="1:54" s="45" customFormat="1">
      <c r="A1004" s="46"/>
      <c r="B1004" s="47"/>
      <c r="C1004" s="48" t="s">
        <v>209</v>
      </c>
      <c r="D1004" s="48"/>
      <c r="E1004" s="49"/>
      <c r="F1004" s="49"/>
      <c r="G1004" s="51"/>
      <c r="H1004" s="52"/>
      <c r="I1004"/>
      <c r="J1004"/>
      <c r="K1004"/>
      <c r="L1004"/>
      <c r="M1004"/>
      <c r="N1004"/>
      <c r="O1004" s="142"/>
      <c r="P1004" s="142"/>
      <c r="Q1004" s="142"/>
      <c r="R1004" s="142"/>
      <c r="S1004" s="142"/>
      <c r="T1004" s="142"/>
      <c r="U1004" s="142"/>
      <c r="V1004" s="142"/>
      <c r="W1004" s="142"/>
      <c r="X1004" s="142"/>
      <c r="Y1004" s="142"/>
      <c r="Z1004" s="142"/>
      <c r="AA1004" s="142"/>
      <c r="AB1004" s="142"/>
      <c r="AC1004" s="142"/>
      <c r="AD1004" s="142"/>
      <c r="AE1004" s="142"/>
      <c r="AF1004" s="142"/>
      <c r="AG1004" s="142"/>
      <c r="AH1004" s="142"/>
      <c r="AI1004" s="142"/>
      <c r="AJ1004" s="142"/>
      <c r="AK1004" s="142"/>
      <c r="AL1004" s="142"/>
      <c r="AM1004" s="142"/>
      <c r="AN1004" s="142"/>
      <c r="AO1004" s="142"/>
      <c r="AP1004" s="142"/>
      <c r="AQ1004" s="142"/>
      <c r="AR1004" s="142"/>
      <c r="AS1004" s="142"/>
      <c r="AT1004" s="142"/>
      <c r="AU1004" s="142"/>
      <c r="AV1004" s="142"/>
      <c r="AW1004" s="142"/>
      <c r="AX1004" s="142"/>
      <c r="AY1004" s="142"/>
      <c r="AZ1004" s="142"/>
      <c r="BA1004" s="142"/>
      <c r="BB1004" s="142"/>
    </row>
    <row r="1005" spans="1:54" s="45" customFormat="1">
      <c r="A1005" s="46"/>
      <c r="B1005" s="47"/>
      <c r="C1005" s="48" t="s">
        <v>210</v>
      </c>
      <c r="D1005" s="48"/>
      <c r="E1005" s="49"/>
      <c r="F1005" s="49"/>
      <c r="G1005" s="51"/>
      <c r="H1005" s="52"/>
      <c r="I1005"/>
      <c r="J1005"/>
      <c r="K1005"/>
      <c r="L1005"/>
      <c r="M1005"/>
      <c r="N1005"/>
      <c r="O1005" s="142"/>
      <c r="P1005" s="142"/>
      <c r="Q1005" s="142"/>
      <c r="R1005" s="142"/>
      <c r="S1005" s="142"/>
      <c r="T1005" s="142"/>
      <c r="U1005" s="142"/>
      <c r="V1005" s="142"/>
      <c r="W1005" s="142"/>
      <c r="X1005" s="142"/>
      <c r="Y1005" s="142"/>
      <c r="Z1005" s="142"/>
      <c r="AA1005" s="142"/>
      <c r="AB1005" s="142"/>
      <c r="AC1005" s="142"/>
      <c r="AD1005" s="142"/>
      <c r="AE1005" s="142"/>
      <c r="AF1005" s="142"/>
      <c r="AG1005" s="142"/>
      <c r="AH1005" s="142"/>
      <c r="AI1005" s="142"/>
      <c r="AJ1005" s="142"/>
      <c r="AK1005" s="142"/>
      <c r="AL1005" s="142"/>
      <c r="AM1005" s="142"/>
      <c r="AN1005" s="142"/>
      <c r="AO1005" s="142"/>
      <c r="AP1005" s="142"/>
      <c r="AQ1005" s="142"/>
      <c r="AR1005" s="142"/>
      <c r="AS1005" s="142"/>
      <c r="AT1005" s="142"/>
      <c r="AU1005" s="142"/>
      <c r="AV1005" s="142"/>
      <c r="AW1005" s="142"/>
      <c r="AX1005" s="142"/>
      <c r="AY1005" s="142"/>
      <c r="AZ1005" s="142"/>
      <c r="BA1005" s="142"/>
      <c r="BB1005" s="142"/>
    </row>
    <row r="1006" spans="1:54" s="45" customFormat="1">
      <c r="A1006" s="46"/>
      <c r="B1006" s="47"/>
      <c r="C1006" s="48" t="s">
        <v>211</v>
      </c>
      <c r="D1006" s="48"/>
      <c r="E1006" s="49"/>
      <c r="F1006" s="49"/>
      <c r="G1006" s="51"/>
      <c r="H1006" s="52"/>
      <c r="I1006"/>
      <c r="J1006"/>
      <c r="K1006"/>
      <c r="L1006"/>
      <c r="M1006"/>
      <c r="N1006"/>
      <c r="O1006" s="142"/>
      <c r="P1006" s="142"/>
      <c r="Q1006" s="142"/>
      <c r="R1006" s="142"/>
      <c r="S1006" s="142"/>
      <c r="T1006" s="142"/>
      <c r="U1006" s="142"/>
      <c r="V1006" s="142"/>
      <c r="W1006" s="142"/>
      <c r="X1006" s="142"/>
      <c r="Y1006" s="142"/>
      <c r="Z1006" s="142"/>
      <c r="AA1006" s="142"/>
      <c r="AB1006" s="142"/>
      <c r="AC1006" s="142"/>
      <c r="AD1006" s="142"/>
      <c r="AE1006" s="142"/>
      <c r="AF1006" s="142"/>
      <c r="AG1006" s="142"/>
      <c r="AH1006" s="142"/>
      <c r="AI1006" s="142"/>
      <c r="AJ1006" s="142"/>
      <c r="AK1006" s="142"/>
      <c r="AL1006" s="142"/>
      <c r="AM1006" s="142"/>
      <c r="AN1006" s="142"/>
      <c r="AO1006" s="142"/>
      <c r="AP1006" s="142"/>
      <c r="AQ1006" s="142"/>
      <c r="AR1006" s="142"/>
      <c r="AS1006" s="142"/>
      <c r="AT1006" s="142"/>
      <c r="AU1006" s="142"/>
      <c r="AV1006" s="142"/>
      <c r="AW1006" s="142"/>
      <c r="AX1006" s="142"/>
      <c r="AY1006" s="142"/>
      <c r="AZ1006" s="142"/>
      <c r="BA1006" s="142"/>
      <c r="BB1006" s="142"/>
    </row>
    <row r="1007" spans="1:54" s="45" customFormat="1">
      <c r="A1007" s="46"/>
      <c r="B1007" s="47"/>
      <c r="C1007" s="48" t="s">
        <v>298</v>
      </c>
      <c r="D1007" s="48"/>
      <c r="E1007" s="49"/>
      <c r="F1007" s="49"/>
      <c r="G1007" s="51"/>
      <c r="H1007" s="52"/>
      <c r="I1007"/>
      <c r="J1007"/>
      <c r="K1007"/>
      <c r="L1007"/>
      <c r="M1007"/>
      <c r="N1007"/>
      <c r="O1007" s="142"/>
      <c r="P1007" s="142"/>
      <c r="Q1007" s="142"/>
      <c r="R1007" s="142"/>
      <c r="S1007" s="142"/>
      <c r="T1007" s="142"/>
      <c r="U1007" s="142"/>
      <c r="V1007" s="142"/>
      <c r="W1007" s="142"/>
      <c r="X1007" s="142"/>
      <c r="Y1007" s="142"/>
      <c r="Z1007" s="142"/>
      <c r="AA1007" s="142"/>
      <c r="AB1007" s="142"/>
      <c r="AC1007" s="142"/>
      <c r="AD1007" s="142"/>
      <c r="AE1007" s="142"/>
      <c r="AF1007" s="142"/>
      <c r="AG1007" s="142"/>
      <c r="AH1007" s="142"/>
      <c r="AI1007" s="142"/>
      <c r="AJ1007" s="142"/>
      <c r="AK1007" s="142"/>
      <c r="AL1007" s="142"/>
      <c r="AM1007" s="142"/>
      <c r="AN1007" s="142"/>
      <c r="AO1007" s="142"/>
      <c r="AP1007" s="142"/>
      <c r="AQ1007" s="142"/>
      <c r="AR1007" s="142"/>
      <c r="AS1007" s="142"/>
      <c r="AT1007" s="142"/>
      <c r="AU1007" s="142"/>
      <c r="AV1007" s="142"/>
      <c r="AW1007" s="142"/>
      <c r="AX1007" s="142"/>
      <c r="AY1007" s="142"/>
      <c r="AZ1007" s="142"/>
      <c r="BA1007" s="142"/>
      <c r="BB1007" s="142"/>
    </row>
    <row r="1008" spans="1:54" s="45" customFormat="1">
      <c r="A1008" s="46"/>
      <c r="B1008" s="47"/>
      <c r="C1008" s="48" t="s">
        <v>213</v>
      </c>
      <c r="D1008" s="48"/>
      <c r="E1008" s="49"/>
      <c r="F1008" s="49"/>
      <c r="G1008" s="51"/>
      <c r="H1008" s="52"/>
      <c r="I1008"/>
      <c r="J1008"/>
      <c r="K1008"/>
      <c r="L1008"/>
      <c r="M1008"/>
      <c r="N1008"/>
      <c r="O1008" s="142"/>
      <c r="P1008" s="142"/>
      <c r="Q1008" s="142"/>
      <c r="R1008" s="142"/>
      <c r="S1008" s="142"/>
      <c r="T1008" s="142"/>
      <c r="U1008" s="142"/>
      <c r="V1008" s="142"/>
      <c r="W1008" s="142"/>
      <c r="X1008" s="142"/>
      <c r="Y1008" s="142"/>
      <c r="Z1008" s="142"/>
      <c r="AA1008" s="142"/>
      <c r="AB1008" s="142"/>
      <c r="AC1008" s="142"/>
      <c r="AD1008" s="142"/>
      <c r="AE1008" s="142"/>
      <c r="AF1008" s="142"/>
      <c r="AG1008" s="142"/>
      <c r="AH1008" s="142"/>
      <c r="AI1008" s="142"/>
      <c r="AJ1008" s="142"/>
      <c r="AK1008" s="142"/>
      <c r="AL1008" s="142"/>
      <c r="AM1008" s="142"/>
      <c r="AN1008" s="142"/>
      <c r="AO1008" s="142"/>
      <c r="AP1008" s="142"/>
      <c r="AQ1008" s="142"/>
      <c r="AR1008" s="142"/>
      <c r="AS1008" s="142"/>
      <c r="AT1008" s="142"/>
      <c r="AU1008" s="142"/>
      <c r="AV1008" s="142"/>
      <c r="AW1008" s="142"/>
      <c r="AX1008" s="142"/>
      <c r="AY1008" s="142"/>
      <c r="AZ1008" s="142"/>
      <c r="BA1008" s="142"/>
      <c r="BB1008" s="142"/>
    </row>
    <row r="1009" spans="1:54" s="45" customFormat="1">
      <c r="A1009" s="46"/>
      <c r="B1009" s="47"/>
      <c r="C1009" s="48" t="s">
        <v>214</v>
      </c>
      <c r="D1009" s="48"/>
      <c r="E1009" s="49"/>
      <c r="F1009" s="49"/>
      <c r="G1009" s="51"/>
      <c r="H1009" s="52"/>
      <c r="I1009"/>
      <c r="J1009"/>
      <c r="K1009"/>
      <c r="L1009"/>
      <c r="M1009"/>
      <c r="N1009"/>
      <c r="O1009" s="142"/>
      <c r="P1009" s="142"/>
      <c r="Q1009" s="142"/>
      <c r="R1009" s="142"/>
      <c r="S1009" s="142"/>
      <c r="T1009" s="142"/>
      <c r="U1009" s="142"/>
      <c r="V1009" s="142"/>
      <c r="W1009" s="142"/>
      <c r="X1009" s="142"/>
      <c r="Y1009" s="142"/>
      <c r="Z1009" s="142"/>
      <c r="AA1009" s="142"/>
      <c r="AB1009" s="142"/>
      <c r="AC1009" s="142"/>
      <c r="AD1009" s="142"/>
      <c r="AE1009" s="142"/>
      <c r="AF1009" s="142"/>
      <c r="AG1009" s="142"/>
      <c r="AH1009" s="142"/>
      <c r="AI1009" s="142"/>
      <c r="AJ1009" s="142"/>
      <c r="AK1009" s="142"/>
      <c r="AL1009" s="142"/>
      <c r="AM1009" s="142"/>
      <c r="AN1009" s="142"/>
      <c r="AO1009" s="142"/>
      <c r="AP1009" s="142"/>
      <c r="AQ1009" s="142"/>
      <c r="AR1009" s="142"/>
      <c r="AS1009" s="142"/>
      <c r="AT1009" s="142"/>
      <c r="AU1009" s="142"/>
      <c r="AV1009" s="142"/>
      <c r="AW1009" s="142"/>
      <c r="AX1009" s="142"/>
      <c r="AY1009" s="142"/>
      <c r="AZ1009" s="142"/>
      <c r="BA1009" s="142"/>
      <c r="BB1009" s="142"/>
    </row>
    <row r="1010" spans="1:54" s="45" customFormat="1">
      <c r="A1010" s="46"/>
      <c r="B1010" s="47"/>
      <c r="C1010" s="48" t="s">
        <v>299</v>
      </c>
      <c r="D1010" s="48"/>
      <c r="E1010" s="49"/>
      <c r="F1010" s="49"/>
      <c r="G1010" s="51"/>
      <c r="H1010" s="52"/>
      <c r="I1010"/>
      <c r="J1010"/>
      <c r="K1010"/>
      <c r="L1010"/>
      <c r="M1010"/>
      <c r="N1010"/>
      <c r="O1010" s="142"/>
      <c r="P1010" s="142"/>
      <c r="Q1010" s="142"/>
      <c r="R1010" s="142"/>
      <c r="S1010" s="142"/>
      <c r="T1010" s="142"/>
      <c r="U1010" s="142"/>
      <c r="V1010" s="142"/>
      <c r="W1010" s="142"/>
      <c r="X1010" s="142"/>
      <c r="Y1010" s="142"/>
      <c r="Z1010" s="142"/>
      <c r="AA1010" s="142"/>
      <c r="AB1010" s="142"/>
      <c r="AC1010" s="142"/>
      <c r="AD1010" s="142"/>
      <c r="AE1010" s="142"/>
      <c r="AF1010" s="142"/>
      <c r="AG1010" s="142"/>
      <c r="AH1010" s="142"/>
      <c r="AI1010" s="142"/>
      <c r="AJ1010" s="142"/>
      <c r="AK1010" s="142"/>
      <c r="AL1010" s="142"/>
      <c r="AM1010" s="142"/>
      <c r="AN1010" s="142"/>
      <c r="AO1010" s="142"/>
      <c r="AP1010" s="142"/>
      <c r="AQ1010" s="142"/>
      <c r="AR1010" s="142"/>
      <c r="AS1010" s="142"/>
      <c r="AT1010" s="142"/>
      <c r="AU1010" s="142"/>
      <c r="AV1010" s="142"/>
      <c r="AW1010" s="142"/>
      <c r="AX1010" s="142"/>
      <c r="AY1010" s="142"/>
      <c r="AZ1010" s="142"/>
      <c r="BA1010" s="142"/>
      <c r="BB1010" s="142"/>
    </row>
    <row r="1011" spans="1:54" s="45" customFormat="1">
      <c r="A1011" s="46"/>
      <c r="B1011" s="47"/>
      <c r="C1011" s="48" t="s">
        <v>300</v>
      </c>
      <c r="D1011" s="48"/>
      <c r="E1011" s="49"/>
      <c r="F1011" s="49"/>
      <c r="G1011" s="51"/>
      <c r="H1011" s="52"/>
      <c r="I1011"/>
      <c r="J1011"/>
      <c r="K1011"/>
      <c r="L1011"/>
      <c r="M1011"/>
      <c r="N1011"/>
      <c r="O1011" s="142"/>
      <c r="P1011" s="142"/>
      <c r="Q1011" s="142"/>
      <c r="R1011" s="142"/>
      <c r="S1011" s="142"/>
      <c r="T1011" s="142"/>
      <c r="U1011" s="142"/>
      <c r="V1011" s="142"/>
      <c r="W1011" s="142"/>
      <c r="X1011" s="142"/>
      <c r="Y1011" s="142"/>
      <c r="Z1011" s="142"/>
      <c r="AA1011" s="142"/>
      <c r="AB1011" s="142"/>
      <c r="AC1011" s="142"/>
      <c r="AD1011" s="142"/>
      <c r="AE1011" s="142"/>
      <c r="AF1011" s="142"/>
      <c r="AG1011" s="142"/>
      <c r="AH1011" s="142"/>
      <c r="AI1011" s="142"/>
      <c r="AJ1011" s="142"/>
      <c r="AK1011" s="142"/>
      <c r="AL1011" s="142"/>
      <c r="AM1011" s="142"/>
      <c r="AN1011" s="142"/>
      <c r="AO1011" s="142"/>
      <c r="AP1011" s="142"/>
      <c r="AQ1011" s="142"/>
      <c r="AR1011" s="142"/>
      <c r="AS1011" s="142"/>
      <c r="AT1011" s="142"/>
      <c r="AU1011" s="142"/>
      <c r="AV1011" s="142"/>
      <c r="AW1011" s="142"/>
      <c r="AX1011" s="142"/>
      <c r="AY1011" s="142"/>
      <c r="AZ1011" s="142"/>
      <c r="BA1011" s="142"/>
      <c r="BB1011" s="142"/>
    </row>
    <row r="1012" spans="1:54" s="45" customFormat="1">
      <c r="A1012" s="46"/>
      <c r="B1012" s="47"/>
      <c r="C1012" s="48" t="s">
        <v>301</v>
      </c>
      <c r="D1012" s="48"/>
      <c r="E1012" s="49"/>
      <c r="F1012" s="49"/>
      <c r="G1012" s="51"/>
      <c r="H1012" s="52"/>
      <c r="I1012"/>
      <c r="J1012"/>
      <c r="K1012"/>
      <c r="L1012"/>
      <c r="M1012"/>
      <c r="N1012"/>
      <c r="O1012" s="142"/>
      <c r="P1012" s="142"/>
      <c r="Q1012" s="142"/>
      <c r="R1012" s="142"/>
      <c r="S1012" s="142"/>
      <c r="T1012" s="142"/>
      <c r="U1012" s="142"/>
      <c r="V1012" s="142"/>
      <c r="W1012" s="142"/>
      <c r="X1012" s="142"/>
      <c r="Y1012" s="142"/>
      <c r="Z1012" s="142"/>
      <c r="AA1012" s="142"/>
      <c r="AB1012" s="142"/>
      <c r="AC1012" s="142"/>
      <c r="AD1012" s="142"/>
      <c r="AE1012" s="142"/>
      <c r="AF1012" s="142"/>
      <c r="AG1012" s="142"/>
      <c r="AH1012" s="142"/>
      <c r="AI1012" s="142"/>
      <c r="AJ1012" s="142"/>
      <c r="AK1012" s="142"/>
      <c r="AL1012" s="142"/>
      <c r="AM1012" s="142"/>
      <c r="AN1012" s="142"/>
      <c r="AO1012" s="142"/>
      <c r="AP1012" s="142"/>
      <c r="AQ1012" s="142"/>
      <c r="AR1012" s="142"/>
      <c r="AS1012" s="142"/>
      <c r="AT1012" s="142"/>
      <c r="AU1012" s="142"/>
      <c r="AV1012" s="142"/>
      <c r="AW1012" s="142"/>
      <c r="AX1012" s="142"/>
      <c r="AY1012" s="142"/>
      <c r="AZ1012" s="142"/>
      <c r="BA1012" s="142"/>
      <c r="BB1012" s="142"/>
    </row>
    <row r="1013" spans="1:54" s="45" customFormat="1">
      <c r="A1013" s="46"/>
      <c r="B1013" s="47"/>
      <c r="C1013" s="48" t="s">
        <v>226</v>
      </c>
      <c r="D1013" s="48"/>
      <c r="E1013" s="49"/>
      <c r="F1013" s="49"/>
      <c r="G1013" s="51"/>
      <c r="H1013" s="52"/>
      <c r="I1013"/>
      <c r="J1013"/>
      <c r="K1013"/>
      <c r="L1013"/>
      <c r="M1013"/>
      <c r="N1013"/>
      <c r="O1013" s="142"/>
      <c r="P1013" s="142"/>
      <c r="Q1013" s="142"/>
      <c r="R1013" s="142"/>
      <c r="S1013" s="142"/>
      <c r="T1013" s="142"/>
      <c r="U1013" s="142"/>
      <c r="V1013" s="142"/>
      <c r="W1013" s="142"/>
      <c r="X1013" s="142"/>
      <c r="Y1013" s="142"/>
      <c r="Z1013" s="142"/>
      <c r="AA1013" s="142"/>
      <c r="AB1013" s="142"/>
      <c r="AC1013" s="142"/>
      <c r="AD1013" s="142"/>
      <c r="AE1013" s="142"/>
      <c r="AF1013" s="142"/>
      <c r="AG1013" s="142"/>
      <c r="AH1013" s="142"/>
      <c r="AI1013" s="142"/>
      <c r="AJ1013" s="142"/>
      <c r="AK1013" s="142"/>
      <c r="AL1013" s="142"/>
      <c r="AM1013" s="142"/>
      <c r="AN1013" s="142"/>
      <c r="AO1013" s="142"/>
      <c r="AP1013" s="142"/>
      <c r="AQ1013" s="142"/>
      <c r="AR1013" s="142"/>
      <c r="AS1013" s="142"/>
      <c r="AT1013" s="142"/>
      <c r="AU1013" s="142"/>
      <c r="AV1013" s="142"/>
      <c r="AW1013" s="142"/>
      <c r="AX1013" s="142"/>
      <c r="AY1013" s="142"/>
      <c r="AZ1013" s="142"/>
      <c r="BA1013" s="142"/>
      <c r="BB1013" s="142"/>
    </row>
    <row r="1014" spans="1:54" s="45" customFormat="1">
      <c r="A1014" s="46"/>
      <c r="B1014" s="47"/>
      <c r="C1014" s="48" t="s">
        <v>227</v>
      </c>
      <c r="D1014" s="48"/>
      <c r="E1014" s="49"/>
      <c r="F1014" s="49"/>
      <c r="G1014" s="51"/>
      <c r="H1014" s="52"/>
      <c r="I1014"/>
      <c r="J1014"/>
      <c r="K1014"/>
      <c r="L1014"/>
      <c r="M1014"/>
      <c r="N1014"/>
      <c r="O1014" s="142"/>
      <c r="P1014" s="142"/>
      <c r="Q1014" s="142"/>
      <c r="R1014" s="142"/>
      <c r="S1014" s="142"/>
      <c r="T1014" s="142"/>
      <c r="U1014" s="142"/>
      <c r="V1014" s="142"/>
      <c r="W1014" s="142"/>
      <c r="X1014" s="142"/>
      <c r="Y1014" s="142"/>
      <c r="Z1014" s="142"/>
      <c r="AA1014" s="142"/>
      <c r="AB1014" s="142"/>
      <c r="AC1014" s="142"/>
      <c r="AD1014" s="142"/>
      <c r="AE1014" s="142"/>
      <c r="AF1014" s="142"/>
      <c r="AG1014" s="142"/>
      <c r="AH1014" s="142"/>
      <c r="AI1014" s="142"/>
      <c r="AJ1014" s="142"/>
      <c r="AK1014" s="142"/>
      <c r="AL1014" s="142"/>
      <c r="AM1014" s="142"/>
      <c r="AN1014" s="142"/>
      <c r="AO1014" s="142"/>
      <c r="AP1014" s="142"/>
      <c r="AQ1014" s="142"/>
      <c r="AR1014" s="142"/>
      <c r="AS1014" s="142"/>
      <c r="AT1014" s="142"/>
      <c r="AU1014" s="142"/>
      <c r="AV1014" s="142"/>
      <c r="AW1014" s="142"/>
      <c r="AX1014" s="142"/>
      <c r="AY1014" s="142"/>
      <c r="AZ1014" s="142"/>
      <c r="BA1014" s="142"/>
      <c r="BB1014" s="142"/>
    </row>
    <row r="1015" spans="1:54" s="45" customFormat="1" ht="45">
      <c r="A1015" s="46"/>
      <c r="B1015" s="47"/>
      <c r="C1015" s="48" t="s">
        <v>228</v>
      </c>
      <c r="D1015" s="48"/>
      <c r="E1015" s="49"/>
      <c r="F1015" s="49"/>
      <c r="G1015" s="51"/>
      <c r="H1015" s="52"/>
      <c r="I1015"/>
      <c r="J1015"/>
      <c r="K1015"/>
      <c r="L1015"/>
      <c r="M1015"/>
      <c r="N1015"/>
      <c r="O1015" s="142"/>
      <c r="P1015" s="142"/>
      <c r="Q1015" s="142"/>
      <c r="R1015" s="142"/>
      <c r="S1015" s="142"/>
      <c r="T1015" s="142"/>
      <c r="U1015" s="142"/>
      <c r="V1015" s="142"/>
      <c r="W1015" s="142"/>
      <c r="X1015" s="142"/>
      <c r="Y1015" s="142"/>
      <c r="Z1015" s="142"/>
      <c r="AA1015" s="142"/>
      <c r="AB1015" s="142"/>
      <c r="AC1015" s="142"/>
      <c r="AD1015" s="142"/>
      <c r="AE1015" s="142"/>
      <c r="AF1015" s="142"/>
      <c r="AG1015" s="142"/>
      <c r="AH1015" s="142"/>
      <c r="AI1015" s="142"/>
      <c r="AJ1015" s="142"/>
      <c r="AK1015" s="142"/>
      <c r="AL1015" s="142"/>
      <c r="AM1015" s="142"/>
      <c r="AN1015" s="142"/>
      <c r="AO1015" s="142"/>
      <c r="AP1015" s="142"/>
      <c r="AQ1015" s="142"/>
      <c r="AR1015" s="142"/>
      <c r="AS1015" s="142"/>
      <c r="AT1015" s="142"/>
      <c r="AU1015" s="142"/>
      <c r="AV1015" s="142"/>
      <c r="AW1015" s="142"/>
      <c r="AX1015" s="142"/>
      <c r="AY1015" s="142"/>
      <c r="AZ1015" s="142"/>
      <c r="BA1015" s="142"/>
      <c r="BB1015" s="142"/>
    </row>
    <row r="1016" spans="1:54" s="45" customFormat="1" ht="75">
      <c r="A1016" s="46"/>
      <c r="B1016" s="47"/>
      <c r="C1016" s="48" t="s">
        <v>229</v>
      </c>
      <c r="D1016" s="48"/>
      <c r="E1016" s="49"/>
      <c r="F1016" s="49"/>
      <c r="G1016" s="51"/>
      <c r="H1016" s="52"/>
      <c r="I1016"/>
      <c r="J1016"/>
      <c r="K1016"/>
      <c r="L1016"/>
      <c r="M1016"/>
      <c r="N1016"/>
      <c r="O1016" s="142"/>
      <c r="P1016" s="142"/>
      <c r="Q1016" s="142"/>
      <c r="R1016" s="142"/>
      <c r="S1016" s="142"/>
      <c r="T1016" s="142"/>
      <c r="U1016" s="142"/>
      <c r="V1016" s="142"/>
      <c r="W1016" s="142"/>
      <c r="X1016" s="142"/>
      <c r="Y1016" s="142"/>
      <c r="Z1016" s="142"/>
      <c r="AA1016" s="142"/>
      <c r="AB1016" s="142"/>
      <c r="AC1016" s="142"/>
      <c r="AD1016" s="142"/>
      <c r="AE1016" s="142"/>
      <c r="AF1016" s="142"/>
      <c r="AG1016" s="142"/>
      <c r="AH1016" s="142"/>
      <c r="AI1016" s="142"/>
      <c r="AJ1016" s="142"/>
      <c r="AK1016" s="142"/>
      <c r="AL1016" s="142"/>
      <c r="AM1016" s="142"/>
      <c r="AN1016" s="142"/>
      <c r="AO1016" s="142"/>
      <c r="AP1016" s="142"/>
      <c r="AQ1016" s="142"/>
      <c r="AR1016" s="142"/>
      <c r="AS1016" s="142"/>
      <c r="AT1016" s="142"/>
      <c r="AU1016" s="142"/>
      <c r="AV1016" s="142"/>
      <c r="AW1016" s="142"/>
      <c r="AX1016" s="142"/>
      <c r="AY1016" s="142"/>
      <c r="AZ1016" s="142"/>
      <c r="BA1016" s="142"/>
      <c r="BB1016" s="142"/>
    </row>
    <row r="1017" spans="1:54" s="45" customFormat="1">
      <c r="A1017" s="46"/>
      <c r="B1017" s="47"/>
      <c r="C1017" s="48"/>
      <c r="D1017" s="48"/>
      <c r="E1017" s="49"/>
      <c r="F1017" s="49"/>
      <c r="G1017" s="51"/>
      <c r="H1017" s="52"/>
      <c r="I1017"/>
      <c r="J1017"/>
      <c r="K1017"/>
      <c r="L1017"/>
      <c r="M1017"/>
      <c r="N1017"/>
      <c r="O1017" s="142"/>
      <c r="P1017" s="142"/>
      <c r="Q1017" s="142"/>
      <c r="R1017" s="142"/>
      <c r="S1017" s="142"/>
      <c r="T1017" s="142"/>
      <c r="U1017" s="142"/>
      <c r="V1017" s="142"/>
      <c r="W1017" s="142"/>
      <c r="X1017" s="142"/>
      <c r="Y1017" s="142"/>
      <c r="Z1017" s="142"/>
      <c r="AA1017" s="142"/>
      <c r="AB1017" s="142"/>
      <c r="AC1017" s="142"/>
      <c r="AD1017" s="142"/>
      <c r="AE1017" s="142"/>
      <c r="AF1017" s="142"/>
      <c r="AG1017" s="142"/>
      <c r="AH1017" s="142"/>
      <c r="AI1017" s="142"/>
      <c r="AJ1017" s="142"/>
      <c r="AK1017" s="142"/>
      <c r="AL1017" s="142"/>
      <c r="AM1017" s="142"/>
      <c r="AN1017" s="142"/>
      <c r="AO1017" s="142"/>
      <c r="AP1017" s="142"/>
      <c r="AQ1017" s="142"/>
      <c r="AR1017" s="142"/>
      <c r="AS1017" s="142"/>
      <c r="AT1017" s="142"/>
      <c r="AU1017" s="142"/>
      <c r="AV1017" s="142"/>
      <c r="AW1017" s="142"/>
      <c r="AX1017" s="142"/>
      <c r="AY1017" s="142"/>
      <c r="AZ1017" s="142"/>
      <c r="BA1017" s="142"/>
      <c r="BB1017" s="142"/>
    </row>
    <row r="1018" spans="1:54" s="45" customFormat="1">
      <c r="A1018" s="46"/>
      <c r="B1018" s="47"/>
      <c r="C1018" s="48"/>
      <c r="D1018" s="48"/>
      <c r="E1018" s="49"/>
      <c r="F1018" s="49"/>
      <c r="G1018" s="51"/>
      <c r="H1018" s="52"/>
      <c r="I1018"/>
      <c r="J1018"/>
      <c r="K1018"/>
      <c r="L1018"/>
      <c r="M1018"/>
      <c r="N1018"/>
      <c r="O1018" s="142"/>
      <c r="P1018" s="142"/>
      <c r="Q1018" s="142"/>
      <c r="R1018" s="142"/>
      <c r="S1018" s="142"/>
      <c r="T1018" s="142"/>
      <c r="U1018" s="142"/>
      <c r="V1018" s="142"/>
      <c r="W1018" s="142"/>
      <c r="X1018" s="142"/>
      <c r="Y1018" s="142"/>
      <c r="Z1018" s="142"/>
      <c r="AA1018" s="142"/>
      <c r="AB1018" s="142"/>
      <c r="AC1018" s="142"/>
      <c r="AD1018" s="142"/>
      <c r="AE1018" s="142"/>
      <c r="AF1018" s="142"/>
      <c r="AG1018" s="142"/>
      <c r="AH1018" s="142"/>
      <c r="AI1018" s="142"/>
      <c r="AJ1018" s="142"/>
      <c r="AK1018" s="142"/>
      <c r="AL1018" s="142"/>
      <c r="AM1018" s="142"/>
      <c r="AN1018" s="142"/>
      <c r="AO1018" s="142"/>
      <c r="AP1018" s="142"/>
      <c r="AQ1018" s="142"/>
      <c r="AR1018" s="142"/>
      <c r="AS1018" s="142"/>
      <c r="AT1018" s="142"/>
      <c r="AU1018" s="142"/>
      <c r="AV1018" s="142"/>
      <c r="AW1018" s="142"/>
      <c r="AX1018" s="142"/>
      <c r="AY1018" s="142"/>
      <c r="AZ1018" s="142"/>
      <c r="BA1018" s="142"/>
      <c r="BB1018" s="142"/>
    </row>
    <row r="1019" spans="1:54" s="45" customFormat="1" ht="30">
      <c r="A1019" s="46">
        <v>8</v>
      </c>
      <c r="B1019" s="58">
        <v>1</v>
      </c>
      <c r="C1019" s="48" t="s">
        <v>568</v>
      </c>
      <c r="D1019" s="48"/>
      <c r="E1019" s="49">
        <v>213</v>
      </c>
      <c r="F1019" s="49" t="s">
        <v>15</v>
      </c>
      <c r="G1019" s="51"/>
      <c r="H1019" s="52">
        <f>+E1019*G1019</f>
        <v>0</v>
      </c>
      <c r="I1019"/>
      <c r="J1019"/>
      <c r="K1019"/>
      <c r="L1019"/>
      <c r="M1019"/>
      <c r="N1019"/>
      <c r="O1019" s="142"/>
      <c r="P1019" s="142"/>
      <c r="Q1019" s="142"/>
      <c r="R1019" s="142"/>
      <c r="S1019" s="142"/>
      <c r="T1019" s="142"/>
      <c r="U1019" s="142"/>
      <c r="V1019" s="142"/>
      <c r="W1019" s="142"/>
      <c r="X1019" s="142"/>
      <c r="Y1019" s="142"/>
      <c r="Z1019" s="142"/>
      <c r="AA1019" s="142"/>
      <c r="AB1019" s="142"/>
      <c r="AC1019" s="142"/>
      <c r="AD1019" s="142"/>
      <c r="AE1019" s="142"/>
      <c r="AF1019" s="142"/>
      <c r="AG1019" s="142"/>
      <c r="AH1019" s="142"/>
      <c r="AI1019" s="142"/>
      <c r="AJ1019" s="142"/>
      <c r="AK1019" s="142"/>
      <c r="AL1019" s="142"/>
      <c r="AM1019" s="142"/>
      <c r="AN1019" s="142"/>
      <c r="AO1019" s="142"/>
      <c r="AP1019" s="142"/>
      <c r="AQ1019" s="142"/>
      <c r="AR1019" s="142"/>
      <c r="AS1019" s="142"/>
      <c r="AT1019" s="142"/>
      <c r="AU1019" s="142"/>
      <c r="AV1019" s="142"/>
      <c r="AW1019" s="142"/>
      <c r="AX1019" s="142"/>
      <c r="AY1019" s="142"/>
      <c r="AZ1019" s="142"/>
      <c r="BA1019" s="142"/>
      <c r="BB1019" s="142"/>
    </row>
    <row r="1020" spans="1:54" s="45" customFormat="1">
      <c r="A1020" s="46"/>
      <c r="B1020" s="58"/>
      <c r="C1020" s="48"/>
      <c r="D1020" s="48"/>
      <c r="E1020" s="49"/>
      <c r="F1020" s="49"/>
      <c r="G1020" s="51"/>
      <c r="H1020" s="52"/>
      <c r="I1020"/>
      <c r="J1020"/>
      <c r="K1020"/>
      <c r="L1020"/>
      <c r="M1020"/>
      <c r="N1020"/>
      <c r="O1020" s="142"/>
      <c r="P1020" s="142"/>
      <c r="Q1020" s="142"/>
      <c r="R1020" s="142"/>
      <c r="S1020" s="142"/>
      <c r="T1020" s="142"/>
      <c r="U1020" s="142"/>
      <c r="V1020" s="142"/>
      <c r="W1020" s="142"/>
      <c r="X1020" s="142"/>
      <c r="Y1020" s="142"/>
      <c r="Z1020" s="142"/>
      <c r="AA1020" s="142"/>
      <c r="AB1020" s="142"/>
      <c r="AC1020" s="142"/>
      <c r="AD1020" s="142"/>
      <c r="AE1020" s="142"/>
      <c r="AF1020" s="142"/>
      <c r="AG1020" s="142"/>
      <c r="AH1020" s="142"/>
      <c r="AI1020" s="142"/>
      <c r="AJ1020" s="142"/>
      <c r="AK1020" s="142"/>
      <c r="AL1020" s="142"/>
      <c r="AM1020" s="142"/>
      <c r="AN1020" s="142"/>
      <c r="AO1020" s="142"/>
      <c r="AP1020" s="142"/>
      <c r="AQ1020" s="142"/>
      <c r="AR1020" s="142"/>
      <c r="AS1020" s="142"/>
      <c r="AT1020" s="142"/>
      <c r="AU1020" s="142"/>
      <c r="AV1020" s="142"/>
      <c r="AW1020" s="142"/>
      <c r="AX1020" s="142"/>
      <c r="AY1020" s="142"/>
      <c r="AZ1020" s="142"/>
      <c r="BA1020" s="142"/>
      <c r="BB1020" s="142"/>
    </row>
    <row r="1021" spans="1:54" s="45" customFormat="1" ht="30">
      <c r="A1021" s="46">
        <v>8</v>
      </c>
      <c r="B1021" s="58">
        <v>2</v>
      </c>
      <c r="C1021" s="48" t="s">
        <v>569</v>
      </c>
      <c r="D1021" s="48"/>
      <c r="E1021" s="49">
        <v>76</v>
      </c>
      <c r="F1021" s="49" t="s">
        <v>15</v>
      </c>
      <c r="G1021" s="51"/>
      <c r="H1021" s="52">
        <f>+E1021*G1021</f>
        <v>0</v>
      </c>
      <c r="I1021"/>
      <c r="J1021"/>
      <c r="K1021"/>
      <c r="L1021"/>
      <c r="M1021"/>
      <c r="N1021"/>
      <c r="O1021" s="142"/>
      <c r="P1021" s="142"/>
      <c r="Q1021" s="142"/>
      <c r="R1021" s="142"/>
      <c r="S1021" s="142"/>
      <c r="T1021" s="142"/>
      <c r="U1021" s="142"/>
      <c r="V1021" s="142"/>
      <c r="W1021" s="142"/>
      <c r="X1021" s="142"/>
      <c r="Y1021" s="142"/>
      <c r="Z1021" s="142"/>
      <c r="AA1021" s="142"/>
      <c r="AB1021" s="142"/>
      <c r="AC1021" s="142"/>
      <c r="AD1021" s="142"/>
      <c r="AE1021" s="142"/>
      <c r="AF1021" s="142"/>
      <c r="AG1021" s="142"/>
      <c r="AH1021" s="142"/>
      <c r="AI1021" s="142"/>
      <c r="AJ1021" s="142"/>
      <c r="AK1021" s="142"/>
      <c r="AL1021" s="142"/>
      <c r="AM1021" s="142"/>
      <c r="AN1021" s="142"/>
      <c r="AO1021" s="142"/>
      <c r="AP1021" s="142"/>
      <c r="AQ1021" s="142"/>
      <c r="AR1021" s="142"/>
      <c r="AS1021" s="142"/>
      <c r="AT1021" s="142"/>
      <c r="AU1021" s="142"/>
      <c r="AV1021" s="142"/>
      <c r="AW1021" s="142"/>
      <c r="AX1021" s="142"/>
      <c r="AY1021" s="142"/>
      <c r="AZ1021" s="142"/>
      <c r="BA1021" s="142"/>
      <c r="BB1021" s="142"/>
    </row>
    <row r="1022" spans="1:54" s="45" customFormat="1">
      <c r="A1022" s="46"/>
      <c r="B1022" s="58"/>
      <c r="C1022" s="48"/>
      <c r="D1022" s="48"/>
      <c r="E1022" s="49"/>
      <c r="F1022" s="49"/>
      <c r="G1022" s="51"/>
      <c r="H1022" s="52"/>
      <c r="I1022"/>
      <c r="J1022"/>
      <c r="K1022"/>
      <c r="L1022"/>
      <c r="M1022"/>
      <c r="N1022"/>
      <c r="O1022" s="142"/>
      <c r="P1022" s="142"/>
      <c r="Q1022" s="142"/>
      <c r="R1022" s="142"/>
      <c r="S1022" s="142"/>
      <c r="T1022" s="142"/>
      <c r="U1022" s="142"/>
      <c r="V1022" s="142"/>
      <c r="W1022" s="142"/>
      <c r="X1022" s="142"/>
      <c r="Y1022" s="142"/>
      <c r="Z1022" s="142"/>
      <c r="AA1022" s="142"/>
      <c r="AB1022" s="142"/>
      <c r="AC1022" s="142"/>
      <c r="AD1022" s="142"/>
      <c r="AE1022" s="142"/>
      <c r="AF1022" s="142"/>
      <c r="AG1022" s="142"/>
      <c r="AH1022" s="142"/>
      <c r="AI1022" s="142"/>
      <c r="AJ1022" s="142"/>
      <c r="AK1022" s="142"/>
      <c r="AL1022" s="142"/>
      <c r="AM1022" s="142"/>
      <c r="AN1022" s="142"/>
      <c r="AO1022" s="142"/>
      <c r="AP1022" s="142"/>
      <c r="AQ1022" s="142"/>
      <c r="AR1022" s="142"/>
      <c r="AS1022" s="142"/>
      <c r="AT1022" s="142"/>
      <c r="AU1022" s="142"/>
      <c r="AV1022" s="142"/>
      <c r="AW1022" s="142"/>
      <c r="AX1022" s="142"/>
      <c r="AY1022" s="142"/>
      <c r="AZ1022" s="142"/>
      <c r="BA1022" s="142"/>
      <c r="BB1022" s="142"/>
    </row>
    <row r="1023" spans="1:54" s="45" customFormat="1" ht="30">
      <c r="A1023" s="46">
        <v>8</v>
      </c>
      <c r="B1023" s="58">
        <v>3</v>
      </c>
      <c r="C1023" s="48" t="s">
        <v>310</v>
      </c>
      <c r="D1023" s="48"/>
      <c r="E1023" s="49">
        <v>103</v>
      </c>
      <c r="F1023" s="49" t="s">
        <v>15</v>
      </c>
      <c r="G1023" s="51"/>
      <c r="H1023" s="52">
        <f>+E1023*G1023</f>
        <v>0</v>
      </c>
      <c r="I1023"/>
      <c r="J1023"/>
      <c r="K1023"/>
      <c r="L1023"/>
      <c r="M1023"/>
      <c r="N1023"/>
      <c r="O1023" s="142"/>
      <c r="P1023" s="142"/>
      <c r="Q1023" s="142"/>
      <c r="R1023" s="142"/>
      <c r="S1023" s="142"/>
      <c r="T1023" s="142"/>
      <c r="U1023" s="142"/>
      <c r="V1023" s="142"/>
      <c r="W1023" s="142"/>
      <c r="X1023" s="142"/>
      <c r="Y1023" s="142"/>
      <c r="Z1023" s="142"/>
      <c r="AA1023" s="142"/>
      <c r="AB1023" s="142"/>
      <c r="AC1023" s="142"/>
      <c r="AD1023" s="142"/>
      <c r="AE1023" s="142"/>
      <c r="AF1023" s="142"/>
      <c r="AG1023" s="142"/>
      <c r="AH1023" s="142"/>
      <c r="AI1023" s="142"/>
      <c r="AJ1023" s="142"/>
      <c r="AK1023" s="142"/>
      <c r="AL1023" s="142"/>
      <c r="AM1023" s="142"/>
      <c r="AN1023" s="142"/>
      <c r="AO1023" s="142"/>
      <c r="AP1023" s="142"/>
      <c r="AQ1023" s="142"/>
      <c r="AR1023" s="142"/>
      <c r="AS1023" s="142"/>
      <c r="AT1023" s="142"/>
      <c r="AU1023" s="142"/>
      <c r="AV1023" s="142"/>
      <c r="AW1023" s="142"/>
      <c r="AX1023" s="142"/>
      <c r="AY1023" s="142"/>
      <c r="AZ1023" s="142"/>
      <c r="BA1023" s="142"/>
      <c r="BB1023" s="142"/>
    </row>
    <row r="1024" spans="1:54" s="45" customFormat="1">
      <c r="A1024" s="46"/>
      <c r="B1024" s="58"/>
      <c r="C1024" s="48"/>
      <c r="D1024" s="48"/>
      <c r="E1024" s="49"/>
      <c r="F1024" s="49"/>
      <c r="G1024" s="51"/>
      <c r="H1024" s="52"/>
      <c r="I1024"/>
      <c r="J1024"/>
      <c r="K1024"/>
      <c r="L1024"/>
      <c r="M1024"/>
      <c r="N1024"/>
      <c r="O1024" s="142"/>
      <c r="P1024" s="142"/>
      <c r="Q1024" s="142"/>
      <c r="R1024" s="142"/>
      <c r="S1024" s="142"/>
      <c r="T1024" s="142"/>
      <c r="U1024" s="142"/>
      <c r="V1024" s="142"/>
      <c r="W1024" s="142"/>
      <c r="X1024" s="142"/>
      <c r="Y1024" s="142"/>
      <c r="Z1024" s="142"/>
      <c r="AA1024" s="142"/>
      <c r="AB1024" s="142"/>
      <c r="AC1024" s="142"/>
      <c r="AD1024" s="142"/>
      <c r="AE1024" s="142"/>
      <c r="AF1024" s="142"/>
      <c r="AG1024" s="142"/>
      <c r="AH1024" s="142"/>
      <c r="AI1024" s="142"/>
      <c r="AJ1024" s="142"/>
      <c r="AK1024" s="142"/>
      <c r="AL1024" s="142"/>
      <c r="AM1024" s="142"/>
      <c r="AN1024" s="142"/>
      <c r="AO1024" s="142"/>
      <c r="AP1024" s="142"/>
      <c r="AQ1024" s="142"/>
      <c r="AR1024" s="142"/>
      <c r="AS1024" s="142"/>
      <c r="AT1024" s="142"/>
      <c r="AU1024" s="142"/>
      <c r="AV1024" s="142"/>
      <c r="AW1024" s="142"/>
      <c r="AX1024" s="142"/>
      <c r="AY1024" s="142"/>
      <c r="AZ1024" s="142"/>
      <c r="BA1024" s="142"/>
      <c r="BB1024" s="142"/>
    </row>
    <row r="1025" spans="1:258" s="45" customFormat="1" ht="30">
      <c r="A1025" s="46">
        <v>8</v>
      </c>
      <c r="B1025" s="58">
        <v>4</v>
      </c>
      <c r="C1025" s="48" t="s">
        <v>615</v>
      </c>
      <c r="D1025" s="48"/>
      <c r="E1025" s="49">
        <v>213</v>
      </c>
      <c r="F1025" s="49" t="s">
        <v>15</v>
      </c>
      <c r="G1025" s="51"/>
      <c r="H1025" s="52">
        <f>+E1025*G1025</f>
        <v>0</v>
      </c>
      <c r="I1025"/>
      <c r="J1025"/>
      <c r="K1025"/>
      <c r="L1025"/>
      <c r="M1025"/>
      <c r="N1025"/>
      <c r="O1025" s="142"/>
      <c r="P1025" s="142"/>
      <c r="Q1025" s="142"/>
      <c r="R1025" s="142"/>
      <c r="S1025" s="142"/>
      <c r="T1025" s="142"/>
      <c r="U1025" s="142"/>
      <c r="V1025" s="142"/>
      <c r="W1025" s="142"/>
      <c r="X1025" s="142"/>
      <c r="Y1025" s="142"/>
      <c r="Z1025" s="142"/>
      <c r="AA1025" s="142"/>
      <c r="AB1025" s="142"/>
      <c r="AC1025" s="142"/>
      <c r="AD1025" s="142"/>
      <c r="AE1025" s="142"/>
      <c r="AF1025" s="142"/>
      <c r="AG1025" s="142"/>
      <c r="AH1025" s="142"/>
      <c r="AI1025" s="142"/>
      <c r="AJ1025" s="142"/>
      <c r="AK1025" s="142"/>
      <c r="AL1025" s="142"/>
      <c r="AM1025" s="142"/>
      <c r="AN1025" s="142"/>
      <c r="AO1025" s="142"/>
      <c r="AP1025" s="142"/>
      <c r="AQ1025" s="142"/>
      <c r="AR1025" s="142"/>
      <c r="AS1025" s="142"/>
      <c r="AT1025" s="142"/>
      <c r="AU1025" s="142"/>
      <c r="AV1025" s="142"/>
      <c r="AW1025" s="142"/>
      <c r="AX1025" s="142"/>
      <c r="AY1025" s="142"/>
      <c r="AZ1025" s="142"/>
      <c r="BA1025" s="142"/>
      <c r="BB1025" s="142"/>
    </row>
    <row r="1026" spans="1:258" s="45" customFormat="1">
      <c r="A1026" s="46"/>
      <c r="B1026" s="58"/>
      <c r="C1026" s="48"/>
      <c r="D1026" s="48"/>
      <c r="E1026" s="49"/>
      <c r="F1026" s="49"/>
      <c r="G1026" s="51"/>
      <c r="H1026" s="52"/>
      <c r="I1026"/>
      <c r="J1026"/>
      <c r="K1026"/>
      <c r="L1026"/>
      <c r="M1026"/>
      <c r="N1026"/>
      <c r="O1026" s="142"/>
      <c r="P1026" s="142"/>
      <c r="Q1026" s="142"/>
      <c r="R1026" s="142"/>
      <c r="S1026" s="142"/>
      <c r="T1026" s="142"/>
      <c r="U1026" s="142"/>
      <c r="V1026" s="142"/>
      <c r="W1026" s="142"/>
      <c r="X1026" s="142"/>
      <c r="Y1026" s="142"/>
      <c r="Z1026" s="142"/>
      <c r="AA1026" s="142"/>
      <c r="AB1026" s="142"/>
      <c r="AC1026" s="142"/>
      <c r="AD1026" s="142"/>
      <c r="AE1026" s="142"/>
      <c r="AF1026" s="142"/>
      <c r="AG1026" s="142"/>
      <c r="AH1026" s="142"/>
      <c r="AI1026" s="142"/>
      <c r="AJ1026" s="142"/>
      <c r="AK1026" s="142"/>
      <c r="AL1026" s="142"/>
      <c r="AM1026" s="142"/>
      <c r="AN1026" s="142"/>
      <c r="AO1026" s="142"/>
      <c r="AP1026" s="142"/>
      <c r="AQ1026" s="142"/>
      <c r="AR1026" s="142"/>
      <c r="AS1026" s="142"/>
      <c r="AT1026" s="142"/>
      <c r="AU1026" s="142"/>
      <c r="AV1026" s="142"/>
      <c r="AW1026" s="142"/>
      <c r="AX1026" s="142"/>
      <c r="AY1026" s="142"/>
      <c r="AZ1026" s="142"/>
      <c r="BA1026" s="142"/>
      <c r="BB1026" s="142"/>
    </row>
    <row r="1027" spans="1:258" s="45" customFormat="1" ht="30">
      <c r="A1027" s="46">
        <v>8</v>
      </c>
      <c r="B1027" s="58">
        <v>5</v>
      </c>
      <c r="C1027" s="48" t="s">
        <v>616</v>
      </c>
      <c r="D1027" s="48"/>
      <c r="E1027" s="49">
        <v>76</v>
      </c>
      <c r="F1027" s="49" t="s">
        <v>15</v>
      </c>
      <c r="G1027" s="51"/>
      <c r="H1027" s="52">
        <f>+E1027*G1027</f>
        <v>0</v>
      </c>
      <c r="I1027"/>
      <c r="J1027"/>
      <c r="K1027"/>
      <c r="L1027"/>
      <c r="M1027"/>
      <c r="N1027"/>
      <c r="O1027" s="142"/>
      <c r="P1027" s="142"/>
      <c r="Q1027" s="142"/>
      <c r="R1027" s="142"/>
      <c r="S1027" s="142"/>
      <c r="T1027" s="142"/>
      <c r="U1027" s="142"/>
      <c r="V1027" s="142"/>
      <c r="W1027" s="142"/>
      <c r="X1027" s="142"/>
      <c r="Y1027" s="142"/>
      <c r="Z1027" s="142"/>
      <c r="AA1027" s="142"/>
      <c r="AB1027" s="142"/>
      <c r="AC1027" s="142"/>
      <c r="AD1027" s="142"/>
      <c r="AE1027" s="142"/>
      <c r="AF1027" s="142"/>
      <c r="AG1027" s="142"/>
      <c r="AH1027" s="142"/>
      <c r="AI1027" s="142"/>
      <c r="AJ1027" s="142"/>
      <c r="AK1027" s="142"/>
      <c r="AL1027" s="142"/>
      <c r="AM1027" s="142"/>
      <c r="AN1027" s="142"/>
      <c r="AO1027" s="142"/>
      <c r="AP1027" s="142"/>
      <c r="AQ1027" s="142"/>
      <c r="AR1027" s="142"/>
      <c r="AS1027" s="142"/>
      <c r="AT1027" s="142"/>
      <c r="AU1027" s="142"/>
      <c r="AV1027" s="142"/>
      <c r="AW1027" s="142"/>
      <c r="AX1027" s="142"/>
      <c r="AY1027" s="142"/>
      <c r="AZ1027" s="142"/>
      <c r="BA1027" s="142"/>
      <c r="BB1027" s="142"/>
    </row>
    <row r="1028" spans="1:258" s="45" customFormat="1">
      <c r="A1028" s="46"/>
      <c r="B1028" s="58"/>
      <c r="C1028" s="48"/>
      <c r="D1028" s="48"/>
      <c r="E1028" s="49"/>
      <c r="F1028" s="49"/>
      <c r="G1028" s="51"/>
      <c r="H1028" s="52"/>
      <c r="I1028"/>
      <c r="J1028"/>
      <c r="K1028"/>
      <c r="L1028"/>
      <c r="M1028"/>
      <c r="N1028"/>
      <c r="O1028" s="142"/>
      <c r="P1028" s="142"/>
      <c r="Q1028" s="142"/>
      <c r="R1028" s="142"/>
      <c r="S1028" s="142"/>
      <c r="T1028" s="142"/>
      <c r="U1028" s="142"/>
      <c r="V1028" s="142"/>
      <c r="W1028" s="142"/>
      <c r="X1028" s="142"/>
      <c r="Y1028" s="142"/>
      <c r="Z1028" s="142"/>
      <c r="AA1028" s="142"/>
      <c r="AB1028" s="142"/>
      <c r="AC1028" s="142"/>
      <c r="AD1028" s="142"/>
      <c r="AE1028" s="142"/>
      <c r="AF1028" s="142"/>
      <c r="AG1028" s="142"/>
      <c r="AH1028" s="142"/>
      <c r="AI1028" s="142"/>
      <c r="AJ1028" s="142"/>
      <c r="AK1028" s="142"/>
      <c r="AL1028" s="142"/>
      <c r="AM1028" s="142"/>
      <c r="AN1028" s="142"/>
      <c r="AO1028" s="142"/>
      <c r="AP1028" s="142"/>
      <c r="AQ1028" s="142"/>
      <c r="AR1028" s="142"/>
      <c r="AS1028" s="142"/>
      <c r="AT1028" s="142"/>
      <c r="AU1028" s="142"/>
      <c r="AV1028" s="142"/>
      <c r="AW1028" s="142"/>
      <c r="AX1028" s="142"/>
      <c r="AY1028" s="142"/>
      <c r="AZ1028" s="142"/>
      <c r="BA1028" s="142"/>
      <c r="BB1028" s="142"/>
    </row>
    <row r="1029" spans="1:258" s="45" customFormat="1" ht="30">
      <c r="A1029" s="46">
        <v>8</v>
      </c>
      <c r="B1029" s="58">
        <v>6</v>
      </c>
      <c r="C1029" s="48" t="s">
        <v>617</v>
      </c>
      <c r="D1029" s="48"/>
      <c r="E1029" s="49">
        <v>103</v>
      </c>
      <c r="F1029" s="49" t="s">
        <v>15</v>
      </c>
      <c r="G1029" s="51"/>
      <c r="H1029" s="52">
        <f>+E1029*G1029</f>
        <v>0</v>
      </c>
      <c r="I1029"/>
      <c r="J1029"/>
      <c r="K1029"/>
      <c r="L1029"/>
      <c r="M1029"/>
      <c r="N1029"/>
      <c r="O1029" s="142"/>
      <c r="P1029" s="142"/>
      <c r="Q1029" s="142"/>
      <c r="R1029" s="142"/>
      <c r="S1029" s="142"/>
      <c r="T1029" s="142"/>
      <c r="U1029" s="142"/>
      <c r="V1029" s="142"/>
      <c r="W1029" s="142"/>
      <c r="X1029" s="142"/>
      <c r="Y1029" s="142"/>
      <c r="Z1029" s="142"/>
      <c r="AA1029" s="142"/>
      <c r="AB1029" s="142"/>
      <c r="AC1029" s="142"/>
      <c r="AD1029" s="142"/>
      <c r="AE1029" s="142"/>
      <c r="AF1029" s="142"/>
      <c r="AG1029" s="142"/>
      <c r="AH1029" s="142"/>
      <c r="AI1029" s="142"/>
      <c r="AJ1029" s="142"/>
      <c r="AK1029" s="142"/>
      <c r="AL1029" s="142"/>
      <c r="AM1029" s="142"/>
      <c r="AN1029" s="142"/>
      <c r="AO1029" s="142"/>
      <c r="AP1029" s="142"/>
      <c r="AQ1029" s="142"/>
      <c r="AR1029" s="142"/>
      <c r="AS1029" s="142"/>
      <c r="AT1029" s="142"/>
      <c r="AU1029" s="142"/>
      <c r="AV1029" s="142"/>
      <c r="AW1029" s="142"/>
      <c r="AX1029" s="142"/>
      <c r="AY1029" s="142"/>
      <c r="AZ1029" s="142"/>
      <c r="BA1029" s="142"/>
      <c r="BB1029" s="142"/>
    </row>
    <row r="1030" spans="1:258" s="45" customFormat="1">
      <c r="A1030" s="46"/>
      <c r="B1030" s="58"/>
      <c r="C1030" s="48"/>
      <c r="D1030" s="48"/>
      <c r="E1030" s="49"/>
      <c r="F1030" s="49"/>
      <c r="G1030" s="51"/>
      <c r="H1030" s="52"/>
      <c r="I1030"/>
      <c r="J1030"/>
      <c r="K1030"/>
      <c r="L1030"/>
      <c r="M1030"/>
      <c r="N1030"/>
      <c r="O1030" s="142"/>
      <c r="P1030" s="142"/>
      <c r="Q1030" s="142"/>
      <c r="R1030" s="142"/>
      <c r="S1030" s="142"/>
      <c r="T1030" s="142"/>
      <c r="U1030" s="142"/>
      <c r="V1030" s="142"/>
      <c r="W1030" s="142"/>
      <c r="X1030" s="142"/>
      <c r="Y1030" s="142"/>
      <c r="Z1030" s="142"/>
      <c r="AA1030" s="142"/>
      <c r="AB1030" s="142"/>
      <c r="AC1030" s="142"/>
      <c r="AD1030" s="142"/>
      <c r="AE1030" s="142"/>
      <c r="AF1030" s="142"/>
      <c r="AG1030" s="142"/>
      <c r="AH1030" s="142"/>
      <c r="AI1030" s="142"/>
      <c r="AJ1030" s="142"/>
      <c r="AK1030" s="142"/>
      <c r="AL1030" s="142"/>
      <c r="AM1030" s="142"/>
      <c r="AN1030" s="142"/>
      <c r="AO1030" s="142"/>
      <c r="AP1030" s="142"/>
      <c r="AQ1030" s="142"/>
      <c r="AR1030" s="142"/>
      <c r="AS1030" s="142"/>
      <c r="AT1030" s="142"/>
      <c r="AU1030" s="142"/>
      <c r="AV1030" s="142"/>
      <c r="AW1030" s="142"/>
      <c r="AX1030" s="142"/>
      <c r="AY1030" s="142"/>
      <c r="AZ1030" s="142"/>
      <c r="BA1030" s="142"/>
      <c r="BB1030" s="142"/>
    </row>
    <row r="1031" spans="1:258" s="45" customFormat="1">
      <c r="A1031" s="46"/>
      <c r="B1031" s="58"/>
      <c r="C1031" s="135"/>
      <c r="D1031" s="48"/>
      <c r="E1031" s="49"/>
      <c r="F1031" s="49"/>
      <c r="G1031" s="51"/>
      <c r="H1031" s="52"/>
      <c r="I1031"/>
      <c r="J1031"/>
      <c r="K1031"/>
      <c r="L1031"/>
      <c r="M1031"/>
      <c r="N1031"/>
      <c r="O1031" s="142"/>
      <c r="P1031" s="142"/>
      <c r="Q1031" s="142"/>
      <c r="R1031" s="142"/>
      <c r="S1031" s="142"/>
      <c r="T1031" s="142"/>
      <c r="U1031" s="142"/>
      <c r="V1031" s="142"/>
      <c r="W1031" s="142"/>
      <c r="X1031" s="142"/>
      <c r="Y1031" s="142"/>
      <c r="Z1031" s="142"/>
      <c r="AA1031" s="142"/>
      <c r="AB1031" s="142"/>
      <c r="AC1031" s="142"/>
      <c r="AD1031" s="142"/>
      <c r="AE1031" s="142"/>
      <c r="AF1031" s="142"/>
      <c r="AG1031" s="142"/>
      <c r="AH1031" s="142"/>
      <c r="AI1031" s="142"/>
      <c r="AJ1031" s="142"/>
      <c r="AK1031" s="142"/>
      <c r="AL1031" s="142"/>
      <c r="AM1031" s="142"/>
      <c r="AN1031" s="142"/>
      <c r="AO1031" s="142"/>
      <c r="AP1031" s="142"/>
      <c r="AQ1031" s="142"/>
      <c r="AR1031" s="142"/>
      <c r="AS1031" s="142"/>
      <c r="AT1031" s="142"/>
      <c r="AU1031" s="142"/>
      <c r="AV1031" s="142"/>
      <c r="AW1031" s="142"/>
      <c r="AX1031" s="142"/>
      <c r="AY1031" s="142"/>
      <c r="AZ1031" s="142"/>
      <c r="BA1031" s="142"/>
      <c r="BB1031" s="142"/>
    </row>
    <row r="1032" spans="1:258" s="45" customFormat="1">
      <c r="A1032" s="46"/>
      <c r="B1032" s="58"/>
      <c r="C1032" s="48"/>
      <c r="D1032" s="48"/>
      <c r="E1032" s="49"/>
      <c r="F1032" s="49"/>
      <c r="G1032" s="51"/>
      <c r="H1032" s="52"/>
      <c r="I1032"/>
      <c r="J1032"/>
      <c r="K1032"/>
      <c r="L1032"/>
      <c r="M1032"/>
      <c r="N1032"/>
      <c r="O1032" s="142"/>
      <c r="P1032" s="142"/>
      <c r="Q1032" s="142"/>
      <c r="R1032" s="142"/>
      <c r="S1032" s="142"/>
      <c r="T1032" s="142"/>
      <c r="U1032" s="142"/>
      <c r="V1032" s="142"/>
      <c r="W1032" s="142"/>
      <c r="X1032" s="142"/>
      <c r="Y1032" s="142"/>
      <c r="Z1032" s="142"/>
      <c r="AA1032" s="142"/>
      <c r="AB1032" s="142"/>
      <c r="AC1032" s="142"/>
      <c r="AD1032" s="142"/>
      <c r="AE1032" s="142"/>
      <c r="AF1032" s="142"/>
      <c r="AG1032" s="142"/>
      <c r="AH1032" s="142"/>
      <c r="AI1032" s="142"/>
      <c r="AJ1032" s="142"/>
      <c r="AK1032" s="142"/>
      <c r="AL1032" s="142"/>
      <c r="AM1032" s="142"/>
      <c r="AN1032" s="142"/>
      <c r="AO1032" s="142"/>
      <c r="AP1032" s="142"/>
      <c r="AQ1032" s="142"/>
      <c r="AR1032" s="142"/>
      <c r="AS1032" s="142"/>
      <c r="AT1032" s="142"/>
      <c r="AU1032" s="142"/>
      <c r="AV1032" s="142"/>
      <c r="AW1032" s="142"/>
      <c r="AX1032" s="142"/>
      <c r="AY1032" s="142"/>
      <c r="AZ1032" s="142"/>
      <c r="BA1032" s="142"/>
      <c r="BB1032" s="142"/>
      <c r="BC1032" s="70"/>
      <c r="BD1032" s="70"/>
      <c r="BE1032" s="70"/>
      <c r="BF1032" s="70"/>
      <c r="BG1032" s="70"/>
      <c r="BH1032" s="70"/>
      <c r="BI1032" s="70"/>
      <c r="BJ1032" s="70"/>
      <c r="BK1032" s="70"/>
      <c r="BL1032" s="70"/>
      <c r="BM1032" s="70"/>
      <c r="BN1032" s="70"/>
      <c r="BO1032" s="70"/>
      <c r="BP1032" s="70"/>
      <c r="BQ1032" s="70"/>
      <c r="BR1032" s="70"/>
      <c r="BS1032" s="70"/>
      <c r="BT1032" s="70"/>
      <c r="BU1032" s="70"/>
      <c r="BV1032" s="70"/>
      <c r="BW1032" s="70"/>
      <c r="BX1032" s="70"/>
      <c r="BY1032" s="70"/>
      <c r="BZ1032" s="70"/>
      <c r="CA1032" s="70"/>
      <c r="CB1032" s="70"/>
      <c r="CC1032" s="70"/>
      <c r="CD1032" s="70"/>
      <c r="CE1032" s="70"/>
      <c r="CF1032" s="70"/>
      <c r="CG1032" s="70"/>
      <c r="CH1032" s="70"/>
      <c r="CI1032" s="70"/>
      <c r="CJ1032" s="70"/>
      <c r="CK1032" s="70"/>
      <c r="CL1032" s="70"/>
      <c r="CM1032" s="70"/>
      <c r="CN1032" s="70"/>
      <c r="CO1032" s="70"/>
      <c r="CP1032" s="70"/>
      <c r="CQ1032" s="70"/>
      <c r="CR1032" s="70"/>
      <c r="CS1032" s="70"/>
      <c r="CT1032" s="70"/>
      <c r="CU1032" s="70"/>
      <c r="CV1032" s="70"/>
      <c r="CW1032" s="70"/>
      <c r="CX1032" s="70"/>
      <c r="CY1032" s="70"/>
      <c r="CZ1032" s="70"/>
      <c r="DA1032" s="70"/>
      <c r="DB1032" s="70"/>
      <c r="DC1032" s="70"/>
      <c r="DD1032" s="70"/>
      <c r="DE1032" s="70"/>
      <c r="DF1032" s="70"/>
      <c r="DG1032" s="70"/>
      <c r="DH1032" s="70"/>
      <c r="DI1032" s="70"/>
      <c r="DJ1032" s="70"/>
      <c r="DK1032" s="70"/>
      <c r="DL1032" s="70"/>
      <c r="DM1032" s="70"/>
      <c r="DN1032" s="70"/>
      <c r="DO1032" s="70"/>
      <c r="DP1032" s="70"/>
      <c r="DQ1032" s="70"/>
      <c r="DR1032" s="70"/>
      <c r="DS1032" s="70"/>
      <c r="DT1032" s="70"/>
      <c r="DU1032" s="70"/>
      <c r="DV1032" s="70"/>
      <c r="DW1032" s="70"/>
      <c r="DX1032" s="70"/>
      <c r="DY1032" s="70"/>
      <c r="DZ1032" s="70"/>
      <c r="EA1032" s="70"/>
      <c r="EB1032" s="70"/>
      <c r="EC1032" s="70"/>
      <c r="ED1032" s="70"/>
      <c r="EE1032" s="70"/>
      <c r="EF1032" s="70"/>
      <c r="EG1032" s="70"/>
      <c r="EH1032" s="70"/>
      <c r="EI1032" s="70"/>
      <c r="EJ1032" s="70"/>
      <c r="EK1032" s="70"/>
      <c r="EL1032" s="70"/>
      <c r="EM1032" s="70"/>
      <c r="EN1032" s="70"/>
      <c r="EO1032" s="70"/>
      <c r="EP1032" s="70"/>
      <c r="EQ1032" s="70"/>
      <c r="ER1032" s="70"/>
      <c r="ES1032" s="70"/>
      <c r="ET1032" s="70"/>
      <c r="EU1032" s="70"/>
      <c r="EV1032" s="70"/>
      <c r="EW1032" s="70"/>
      <c r="EX1032" s="70"/>
      <c r="EY1032" s="70"/>
      <c r="EZ1032" s="70"/>
      <c r="FA1032" s="70"/>
      <c r="FB1032" s="70"/>
      <c r="FC1032" s="70"/>
      <c r="FD1032" s="70"/>
      <c r="FE1032" s="70"/>
      <c r="FF1032" s="70"/>
      <c r="FG1032" s="70"/>
      <c r="FH1032" s="70"/>
      <c r="FI1032" s="70"/>
      <c r="FJ1032" s="70"/>
      <c r="FK1032" s="70"/>
      <c r="FL1032" s="70"/>
      <c r="FM1032" s="70"/>
      <c r="FN1032" s="70"/>
      <c r="FO1032" s="70"/>
      <c r="FP1032" s="70"/>
      <c r="FQ1032" s="70"/>
      <c r="FR1032" s="70"/>
      <c r="FS1032" s="70"/>
      <c r="FT1032" s="70"/>
      <c r="FU1032" s="70"/>
      <c r="FV1032" s="70"/>
      <c r="FW1032" s="70"/>
      <c r="FX1032" s="70"/>
      <c r="FY1032" s="70"/>
      <c r="FZ1032" s="70"/>
      <c r="GA1032" s="70"/>
      <c r="GB1032" s="70"/>
      <c r="GC1032" s="70"/>
      <c r="GD1032" s="70"/>
      <c r="GE1032" s="70"/>
      <c r="GF1032" s="70"/>
      <c r="GG1032" s="70"/>
      <c r="GH1032" s="70"/>
      <c r="GI1032" s="70"/>
      <c r="GJ1032" s="70"/>
      <c r="GK1032" s="70"/>
      <c r="GL1032" s="70"/>
      <c r="GM1032" s="70"/>
      <c r="GN1032" s="70"/>
      <c r="GO1032" s="70"/>
      <c r="GP1032" s="70"/>
      <c r="GQ1032" s="70"/>
      <c r="GR1032" s="70"/>
      <c r="GS1032" s="70"/>
      <c r="GT1032" s="70"/>
      <c r="GU1032" s="70"/>
      <c r="GV1032" s="70"/>
      <c r="GW1032" s="70"/>
      <c r="GX1032" s="70"/>
      <c r="GY1032" s="70"/>
      <c r="GZ1032" s="70"/>
      <c r="HA1032" s="70"/>
      <c r="HB1032" s="70"/>
      <c r="HC1032" s="70"/>
      <c r="HD1032" s="70"/>
      <c r="HE1032" s="70"/>
      <c r="HF1032" s="70"/>
      <c r="HG1032" s="70"/>
      <c r="HH1032" s="70"/>
      <c r="HI1032" s="70"/>
      <c r="HJ1032" s="70"/>
      <c r="HK1032" s="70"/>
      <c r="HL1032" s="70"/>
      <c r="HM1032" s="70"/>
      <c r="HN1032" s="70"/>
      <c r="HO1032" s="70"/>
      <c r="HP1032" s="70"/>
      <c r="HQ1032" s="70"/>
      <c r="HR1032" s="70"/>
      <c r="HS1032" s="70"/>
      <c r="HT1032" s="70"/>
      <c r="HU1032" s="70"/>
      <c r="HV1032" s="70"/>
      <c r="HW1032" s="70"/>
      <c r="HX1032" s="70"/>
      <c r="HY1032" s="70"/>
      <c r="HZ1032" s="70"/>
      <c r="IA1032" s="70"/>
      <c r="IB1032" s="70"/>
      <c r="IC1032" s="70"/>
      <c r="ID1032" s="70"/>
      <c r="IE1032" s="70"/>
      <c r="IF1032" s="70"/>
      <c r="IG1032" s="70"/>
      <c r="IH1032" s="70"/>
      <c r="II1032" s="70"/>
      <c r="IJ1032" s="70"/>
      <c r="IK1032" s="70"/>
      <c r="IL1032" s="70"/>
      <c r="IM1032" s="70"/>
      <c r="IN1032" s="70"/>
      <c r="IO1032" s="70"/>
      <c r="IP1032" s="70"/>
      <c r="IQ1032" s="70"/>
      <c r="IR1032" s="70"/>
      <c r="IS1032" s="70"/>
      <c r="IT1032" s="70"/>
      <c r="IU1032" s="70"/>
      <c r="IV1032" s="70"/>
      <c r="IW1032" s="70"/>
      <c r="IX1032" s="70"/>
    </row>
    <row r="1033" spans="1:258" s="45" customFormat="1">
      <c r="A1033" s="46"/>
      <c r="B1033" s="58"/>
      <c r="C1033" s="48"/>
      <c r="D1033" s="48"/>
      <c r="E1033" s="49"/>
      <c r="F1033" s="49"/>
      <c r="G1033" s="51"/>
      <c r="H1033" s="52"/>
      <c r="I1033"/>
      <c r="J1033"/>
      <c r="K1033"/>
      <c r="L1033"/>
      <c r="M1033"/>
      <c r="N1033"/>
      <c r="O1033" s="142"/>
      <c r="P1033" s="142"/>
      <c r="Q1033" s="142"/>
      <c r="R1033" s="142"/>
      <c r="S1033" s="142"/>
      <c r="T1033" s="142"/>
      <c r="U1033" s="142"/>
      <c r="V1033" s="142"/>
      <c r="W1033" s="142"/>
      <c r="X1033" s="142"/>
      <c r="Y1033" s="142"/>
      <c r="Z1033" s="142"/>
      <c r="AA1033" s="142"/>
      <c r="AB1033" s="142"/>
      <c r="AC1033" s="142"/>
      <c r="AD1033" s="142"/>
      <c r="AE1033" s="142"/>
      <c r="AF1033" s="142"/>
      <c r="AG1033" s="142"/>
      <c r="AH1033" s="142"/>
      <c r="AI1033" s="142"/>
      <c r="AJ1033" s="142"/>
      <c r="AK1033" s="142"/>
      <c r="AL1033" s="142"/>
      <c r="AM1033" s="142"/>
      <c r="AN1033" s="142"/>
      <c r="AO1033" s="142"/>
      <c r="AP1033" s="142"/>
      <c r="AQ1033" s="142"/>
      <c r="AR1033" s="142"/>
      <c r="AS1033" s="142"/>
      <c r="AT1033" s="142"/>
      <c r="AU1033" s="142"/>
      <c r="AV1033" s="142"/>
      <c r="AW1033" s="142"/>
      <c r="AX1033" s="142"/>
      <c r="AY1033" s="142"/>
      <c r="AZ1033" s="142"/>
      <c r="BA1033" s="142"/>
      <c r="BB1033" s="142"/>
      <c r="BC1033" s="70"/>
      <c r="BD1033" s="70"/>
      <c r="BE1033" s="70"/>
      <c r="BF1033" s="70"/>
      <c r="BG1033" s="70"/>
      <c r="BH1033" s="70"/>
      <c r="BI1033" s="70"/>
      <c r="BJ1033" s="70"/>
      <c r="BK1033" s="70"/>
      <c r="BL1033" s="70"/>
      <c r="BM1033" s="70"/>
      <c r="BN1033" s="70"/>
      <c r="BO1033" s="70"/>
      <c r="BP1033" s="70"/>
      <c r="BQ1033" s="70"/>
      <c r="BR1033" s="70"/>
      <c r="BS1033" s="70"/>
      <c r="BT1033" s="70"/>
      <c r="BU1033" s="70"/>
      <c r="BV1033" s="70"/>
      <c r="BW1033" s="70"/>
      <c r="BX1033" s="70"/>
      <c r="BY1033" s="70"/>
      <c r="BZ1033" s="70"/>
      <c r="CA1033" s="70"/>
      <c r="CB1033" s="70"/>
      <c r="CC1033" s="70"/>
      <c r="CD1033" s="70"/>
      <c r="CE1033" s="70"/>
      <c r="CF1033" s="70"/>
      <c r="CG1033" s="70"/>
      <c r="CH1033" s="70"/>
      <c r="CI1033" s="70"/>
      <c r="CJ1033" s="70"/>
      <c r="CK1033" s="70"/>
      <c r="CL1033" s="70"/>
      <c r="CM1033" s="70"/>
      <c r="CN1033" s="70"/>
      <c r="CO1033" s="70"/>
      <c r="CP1033" s="70"/>
      <c r="CQ1033" s="70"/>
      <c r="CR1033" s="70"/>
      <c r="CS1033" s="70"/>
      <c r="CT1033" s="70"/>
      <c r="CU1033" s="70"/>
      <c r="CV1033" s="70"/>
      <c r="CW1033" s="70"/>
      <c r="CX1033" s="70"/>
      <c r="CY1033" s="70"/>
      <c r="CZ1033" s="70"/>
      <c r="DA1033" s="70"/>
      <c r="DB1033" s="70"/>
      <c r="DC1033" s="70"/>
      <c r="DD1033" s="70"/>
      <c r="DE1033" s="70"/>
      <c r="DF1033" s="70"/>
      <c r="DG1033" s="70"/>
      <c r="DH1033" s="70"/>
      <c r="DI1033" s="70"/>
      <c r="DJ1033" s="70"/>
      <c r="DK1033" s="70"/>
      <c r="DL1033" s="70"/>
      <c r="DM1033" s="70"/>
      <c r="DN1033" s="70"/>
      <c r="DO1033" s="70"/>
      <c r="DP1033" s="70"/>
      <c r="DQ1033" s="70"/>
      <c r="DR1033" s="70"/>
      <c r="DS1033" s="70"/>
      <c r="DT1033" s="70"/>
      <c r="DU1033" s="70"/>
      <c r="DV1033" s="70"/>
      <c r="DW1033" s="70"/>
      <c r="DX1033" s="70"/>
      <c r="DY1033" s="70"/>
      <c r="DZ1033" s="70"/>
      <c r="EA1033" s="70"/>
      <c r="EB1033" s="70"/>
      <c r="EC1033" s="70"/>
      <c r="ED1033" s="70"/>
      <c r="EE1033" s="70"/>
      <c r="EF1033" s="70"/>
      <c r="EG1033" s="70"/>
      <c r="EH1033" s="70"/>
      <c r="EI1033" s="70"/>
      <c r="EJ1033" s="70"/>
      <c r="EK1033" s="70"/>
      <c r="EL1033" s="70"/>
      <c r="EM1033" s="70"/>
      <c r="EN1033" s="70"/>
      <c r="EO1033" s="70"/>
      <c r="EP1033" s="70"/>
      <c r="EQ1033" s="70"/>
      <c r="ER1033" s="70"/>
      <c r="ES1033" s="70"/>
      <c r="ET1033" s="70"/>
      <c r="EU1033" s="70"/>
      <c r="EV1033" s="70"/>
      <c r="EW1033" s="70"/>
      <c r="EX1033" s="70"/>
      <c r="EY1033" s="70"/>
      <c r="EZ1033" s="70"/>
      <c r="FA1033" s="70"/>
      <c r="FB1033" s="70"/>
      <c r="FC1033" s="70"/>
      <c r="FD1033" s="70"/>
      <c r="FE1033" s="70"/>
      <c r="FF1033" s="70"/>
      <c r="FG1033" s="70"/>
      <c r="FH1033" s="70"/>
      <c r="FI1033" s="70"/>
      <c r="FJ1033" s="70"/>
      <c r="FK1033" s="70"/>
      <c r="FL1033" s="70"/>
      <c r="FM1033" s="70"/>
      <c r="FN1033" s="70"/>
      <c r="FO1033" s="70"/>
      <c r="FP1033" s="70"/>
      <c r="FQ1033" s="70"/>
      <c r="FR1033" s="70"/>
      <c r="FS1033" s="70"/>
      <c r="FT1033" s="70"/>
      <c r="FU1033" s="70"/>
      <c r="FV1033" s="70"/>
      <c r="FW1033" s="70"/>
      <c r="FX1033" s="70"/>
      <c r="FY1033" s="70"/>
      <c r="FZ1033" s="70"/>
      <c r="GA1033" s="70"/>
      <c r="GB1033" s="70"/>
      <c r="GC1033" s="70"/>
      <c r="GD1033" s="70"/>
      <c r="GE1033" s="70"/>
      <c r="GF1033" s="70"/>
      <c r="GG1033" s="70"/>
      <c r="GH1033" s="70"/>
      <c r="GI1033" s="70"/>
      <c r="GJ1033" s="70"/>
      <c r="GK1033" s="70"/>
      <c r="GL1033" s="70"/>
      <c r="GM1033" s="70"/>
      <c r="GN1033" s="70"/>
      <c r="GO1033" s="70"/>
      <c r="GP1033" s="70"/>
      <c r="GQ1033" s="70"/>
      <c r="GR1033" s="70"/>
      <c r="GS1033" s="70"/>
      <c r="GT1033" s="70"/>
      <c r="GU1033" s="70"/>
      <c r="GV1033" s="70"/>
      <c r="GW1033" s="70"/>
      <c r="GX1033" s="70"/>
      <c r="GY1033" s="70"/>
      <c r="GZ1033" s="70"/>
      <c r="HA1033" s="70"/>
      <c r="HB1033" s="70"/>
      <c r="HC1033" s="70"/>
      <c r="HD1033" s="70"/>
      <c r="HE1033" s="70"/>
      <c r="HF1033" s="70"/>
      <c r="HG1033" s="70"/>
      <c r="HH1033" s="70"/>
      <c r="HI1033" s="70"/>
      <c r="HJ1033" s="70"/>
      <c r="HK1033" s="70"/>
      <c r="HL1033" s="70"/>
      <c r="HM1033" s="70"/>
      <c r="HN1033" s="70"/>
      <c r="HO1033" s="70"/>
      <c r="HP1033" s="70"/>
      <c r="HQ1033" s="70"/>
      <c r="HR1033" s="70"/>
      <c r="HS1033" s="70"/>
      <c r="HT1033" s="70"/>
      <c r="HU1033" s="70"/>
      <c r="HV1033" s="70"/>
      <c r="HW1033" s="70"/>
      <c r="HX1033" s="70"/>
      <c r="HY1033" s="70"/>
      <c r="HZ1033" s="70"/>
      <c r="IA1033" s="70"/>
      <c r="IB1033" s="70"/>
      <c r="IC1033" s="70"/>
      <c r="ID1033" s="70"/>
      <c r="IE1033" s="70"/>
      <c r="IF1033" s="70"/>
      <c r="IG1033" s="70"/>
      <c r="IH1033" s="70"/>
      <c r="II1033" s="70"/>
      <c r="IJ1033" s="70"/>
      <c r="IK1033" s="70"/>
      <c r="IL1033" s="70"/>
      <c r="IM1033" s="70"/>
      <c r="IN1033" s="70"/>
      <c r="IO1033" s="70"/>
      <c r="IP1033" s="70"/>
      <c r="IQ1033" s="70"/>
      <c r="IR1033" s="70"/>
      <c r="IS1033" s="70"/>
      <c r="IT1033" s="70"/>
      <c r="IU1033" s="70"/>
      <c r="IV1033" s="70"/>
      <c r="IW1033" s="70"/>
      <c r="IX1033" s="70"/>
    </row>
    <row r="1034" spans="1:258" s="45" customFormat="1" ht="16" thickBot="1">
      <c r="A1034" s="63">
        <v>8</v>
      </c>
      <c r="B1034" s="64"/>
      <c r="C1034" s="65" t="s">
        <v>311</v>
      </c>
      <c r="D1034" s="124"/>
      <c r="E1034" s="66"/>
      <c r="F1034" s="66"/>
      <c r="G1034" s="67"/>
      <c r="H1034" s="185">
        <f>SUM(H1019:H1031)</f>
        <v>0</v>
      </c>
      <c r="I1034"/>
      <c r="J1034"/>
      <c r="K1034"/>
      <c r="L1034"/>
      <c r="M1034"/>
      <c r="N1034"/>
      <c r="O1034" s="142"/>
      <c r="P1034" s="142"/>
      <c r="Q1034" s="142"/>
      <c r="R1034" s="142"/>
      <c r="S1034" s="142"/>
      <c r="T1034" s="142"/>
      <c r="U1034" s="142"/>
      <c r="V1034" s="142"/>
      <c r="W1034" s="142"/>
      <c r="X1034" s="142"/>
      <c r="Y1034" s="142"/>
      <c r="Z1034" s="142"/>
      <c r="AA1034" s="142"/>
      <c r="AB1034" s="142"/>
      <c r="AC1034" s="142"/>
      <c r="AD1034" s="142"/>
      <c r="AE1034" s="142"/>
      <c r="AF1034" s="142"/>
      <c r="AG1034" s="142"/>
      <c r="AH1034" s="142"/>
      <c r="AI1034" s="142"/>
      <c r="AJ1034" s="142"/>
      <c r="AK1034" s="142"/>
      <c r="AL1034" s="142"/>
      <c r="AM1034" s="142"/>
      <c r="AN1034" s="142"/>
      <c r="AO1034" s="142"/>
      <c r="AP1034" s="142"/>
      <c r="AQ1034" s="142"/>
      <c r="AR1034" s="142"/>
      <c r="AS1034" s="142"/>
      <c r="AT1034" s="142"/>
      <c r="AU1034" s="142"/>
      <c r="AV1034" s="142"/>
      <c r="AW1034" s="142"/>
      <c r="AX1034" s="142"/>
      <c r="AY1034" s="142"/>
      <c r="AZ1034" s="142"/>
      <c r="BA1034" s="142"/>
      <c r="BB1034" s="142"/>
    </row>
    <row r="1035" spans="1:258" ht="16" thickTop="1">
      <c r="A1035" s="128"/>
      <c r="H1035" s="69"/>
      <c r="O1035" s="142"/>
      <c r="P1035" s="142"/>
      <c r="Q1035" s="142"/>
      <c r="R1035" s="142"/>
      <c r="S1035" s="142"/>
      <c r="T1035" s="142"/>
      <c r="U1035" s="142"/>
      <c r="V1035" s="142"/>
      <c r="W1035" s="142"/>
      <c r="X1035" s="142"/>
      <c r="Y1035" s="142"/>
      <c r="Z1035" s="142"/>
      <c r="AA1035" s="142"/>
      <c r="AB1035" s="142"/>
      <c r="AC1035" s="142"/>
      <c r="AD1035" s="142"/>
      <c r="AE1035" s="142"/>
      <c r="AF1035" s="142"/>
      <c r="AG1035" s="142"/>
      <c r="AH1035" s="142"/>
      <c r="AI1035" s="142"/>
      <c r="AJ1035" s="142"/>
      <c r="AK1035" s="142"/>
      <c r="AL1035" s="142"/>
      <c r="AM1035" s="142"/>
      <c r="AN1035" s="142"/>
      <c r="AO1035" s="142"/>
      <c r="AP1035" s="142"/>
      <c r="AQ1035" s="142"/>
      <c r="AR1035" s="142"/>
      <c r="AS1035" s="142"/>
      <c r="AT1035" s="142"/>
      <c r="AU1035" s="142"/>
      <c r="AV1035" s="142"/>
      <c r="AW1035" s="142"/>
      <c r="AX1035" s="142"/>
      <c r="AY1035" s="142"/>
      <c r="AZ1035" s="142"/>
      <c r="BA1035" s="142"/>
      <c r="BB1035" s="142"/>
    </row>
    <row r="1036" spans="1:258" s="45" customFormat="1">
      <c r="A1036" s="39">
        <v>9</v>
      </c>
      <c r="B1036" s="40"/>
      <c r="C1036" s="41" t="s">
        <v>312</v>
      </c>
      <c r="D1036" s="41"/>
      <c r="E1036" s="121"/>
      <c r="F1036" s="121"/>
      <c r="G1036" s="122"/>
      <c r="H1036" s="123"/>
      <c r="I1036"/>
      <c r="J1036"/>
      <c r="K1036"/>
      <c r="L1036"/>
      <c r="M1036"/>
      <c r="N1036"/>
      <c r="O1036" s="142"/>
      <c r="P1036" s="142"/>
      <c r="Q1036" s="142"/>
      <c r="R1036" s="142"/>
      <c r="S1036" s="142"/>
      <c r="T1036" s="142"/>
      <c r="U1036" s="142"/>
      <c r="V1036" s="142"/>
      <c r="W1036" s="142"/>
      <c r="X1036" s="142"/>
      <c r="Y1036" s="142"/>
      <c r="Z1036" s="142"/>
      <c r="AA1036" s="142"/>
      <c r="AB1036" s="142"/>
      <c r="AC1036" s="142"/>
      <c r="AD1036" s="142"/>
      <c r="AE1036" s="142"/>
      <c r="AF1036" s="142"/>
      <c r="AG1036" s="142"/>
      <c r="AH1036" s="142"/>
      <c r="AI1036" s="142"/>
      <c r="AJ1036" s="142"/>
      <c r="AK1036" s="142"/>
      <c r="AL1036" s="142"/>
      <c r="AM1036" s="142"/>
      <c r="AN1036" s="142"/>
      <c r="AO1036" s="142"/>
      <c r="AP1036" s="142"/>
      <c r="AQ1036" s="142"/>
      <c r="AR1036" s="142"/>
      <c r="AS1036" s="142"/>
      <c r="AT1036" s="142"/>
      <c r="AU1036" s="142"/>
      <c r="AV1036" s="142"/>
      <c r="AW1036" s="142"/>
      <c r="AX1036" s="142"/>
      <c r="AY1036" s="142"/>
      <c r="AZ1036" s="142"/>
      <c r="BA1036" s="142"/>
      <c r="BB1036" s="142"/>
    </row>
    <row r="1037" spans="1:258" s="45" customFormat="1">
      <c r="A1037" s="46"/>
      <c r="B1037" s="47"/>
      <c r="C1037" s="48"/>
      <c r="D1037" s="48"/>
      <c r="E1037" s="49"/>
      <c r="F1037" s="49"/>
      <c r="G1037" s="51"/>
      <c r="H1037" s="52"/>
      <c r="I1037"/>
      <c r="J1037"/>
      <c r="K1037"/>
      <c r="L1037"/>
      <c r="M1037"/>
      <c r="N1037"/>
      <c r="O1037" s="142"/>
      <c r="P1037" s="142"/>
      <c r="Q1037" s="142"/>
      <c r="R1037" s="142"/>
      <c r="S1037" s="142"/>
      <c r="T1037" s="142"/>
      <c r="U1037" s="142"/>
      <c r="V1037" s="142"/>
      <c r="W1037" s="142"/>
      <c r="X1037" s="142"/>
      <c r="Y1037" s="142"/>
      <c r="Z1037" s="142"/>
      <c r="AA1037" s="142"/>
      <c r="AB1037" s="142"/>
      <c r="AC1037" s="142"/>
      <c r="AD1037" s="142"/>
      <c r="AE1037" s="142"/>
      <c r="AF1037" s="142"/>
      <c r="AG1037" s="142"/>
      <c r="AH1037" s="142"/>
      <c r="AI1037" s="142"/>
      <c r="AJ1037" s="142"/>
      <c r="AK1037" s="142"/>
      <c r="AL1037" s="142"/>
      <c r="AM1037" s="142"/>
      <c r="AN1037" s="142"/>
      <c r="AO1037" s="142"/>
      <c r="AP1037" s="142"/>
      <c r="AQ1037" s="142"/>
      <c r="AR1037" s="142"/>
      <c r="AS1037" s="142"/>
      <c r="AT1037" s="142"/>
      <c r="AU1037" s="142"/>
      <c r="AV1037" s="142"/>
      <c r="AW1037" s="142"/>
      <c r="AX1037" s="142"/>
      <c r="AY1037" s="142"/>
      <c r="AZ1037" s="142"/>
      <c r="BA1037" s="142"/>
      <c r="BB1037" s="142"/>
    </row>
    <row r="1038" spans="1:258" s="45" customFormat="1">
      <c r="A1038" s="46"/>
      <c r="B1038" s="47"/>
      <c r="C1038" s="48" t="s">
        <v>313</v>
      </c>
      <c r="D1038" s="48"/>
      <c r="E1038" s="49"/>
      <c r="F1038" s="49"/>
      <c r="G1038" s="51"/>
      <c r="H1038" s="52"/>
      <c r="I1038"/>
      <c r="J1038"/>
      <c r="K1038"/>
      <c r="L1038"/>
      <c r="M1038"/>
      <c r="N1038"/>
      <c r="O1038" s="142"/>
      <c r="P1038" s="142"/>
      <c r="Q1038" s="142"/>
      <c r="R1038" s="142"/>
      <c r="S1038" s="142"/>
      <c r="T1038" s="142"/>
      <c r="U1038" s="142"/>
      <c r="V1038" s="142"/>
      <c r="W1038" s="142"/>
      <c r="X1038" s="142"/>
      <c r="Y1038" s="142"/>
      <c r="Z1038" s="142"/>
      <c r="AA1038" s="142"/>
      <c r="AB1038" s="142"/>
      <c r="AC1038" s="142"/>
      <c r="AD1038" s="142"/>
      <c r="AE1038" s="142"/>
      <c r="AF1038" s="142"/>
      <c r="AG1038" s="142"/>
      <c r="AH1038" s="142"/>
      <c r="AI1038" s="142"/>
      <c r="AJ1038" s="142"/>
      <c r="AK1038" s="142"/>
      <c r="AL1038" s="142"/>
      <c r="AM1038" s="142"/>
      <c r="AN1038" s="142"/>
      <c r="AO1038" s="142"/>
      <c r="AP1038" s="142"/>
      <c r="AQ1038" s="142"/>
      <c r="AR1038" s="142"/>
      <c r="AS1038" s="142"/>
      <c r="AT1038" s="142"/>
      <c r="AU1038" s="142"/>
      <c r="AV1038" s="142"/>
      <c r="AW1038" s="142"/>
      <c r="AX1038" s="142"/>
      <c r="AY1038" s="142"/>
      <c r="AZ1038" s="142"/>
      <c r="BA1038" s="142"/>
      <c r="BB1038" s="142"/>
    </row>
    <row r="1039" spans="1:258" s="45" customFormat="1">
      <c r="A1039" s="46"/>
      <c r="B1039" s="47"/>
      <c r="C1039" s="132" t="s">
        <v>374</v>
      </c>
      <c r="D1039" s="48"/>
      <c r="E1039" s="49"/>
      <c r="F1039" s="49"/>
      <c r="G1039" s="51"/>
      <c r="H1039" s="52"/>
      <c r="I1039"/>
      <c r="J1039"/>
      <c r="K1039"/>
      <c r="L1039"/>
      <c r="M1039"/>
      <c r="N1039"/>
      <c r="O1039" s="142"/>
      <c r="P1039" s="142"/>
      <c r="Q1039" s="142"/>
      <c r="R1039" s="142"/>
      <c r="S1039" s="142"/>
      <c r="T1039" s="142"/>
      <c r="U1039" s="142"/>
      <c r="V1039" s="142"/>
      <c r="W1039" s="142"/>
      <c r="X1039" s="142"/>
      <c r="Y1039" s="142"/>
      <c r="Z1039" s="142"/>
      <c r="AA1039" s="142"/>
      <c r="AB1039" s="142"/>
      <c r="AC1039" s="142"/>
      <c r="AD1039" s="142"/>
      <c r="AE1039" s="142"/>
      <c r="AF1039" s="142"/>
      <c r="AG1039" s="142"/>
      <c r="AH1039" s="142"/>
      <c r="AI1039" s="142"/>
      <c r="AJ1039" s="142"/>
      <c r="AK1039" s="142"/>
      <c r="AL1039" s="142"/>
      <c r="AM1039" s="142"/>
      <c r="AN1039" s="142"/>
      <c r="AO1039" s="142"/>
      <c r="AP1039" s="142"/>
      <c r="AQ1039" s="142"/>
      <c r="AR1039" s="142"/>
      <c r="AS1039" s="142"/>
      <c r="AT1039" s="142"/>
      <c r="AU1039" s="142"/>
      <c r="AV1039" s="142"/>
      <c r="AW1039" s="142"/>
      <c r="AX1039" s="142"/>
      <c r="AY1039" s="142"/>
      <c r="AZ1039" s="142"/>
      <c r="BA1039" s="142"/>
      <c r="BB1039" s="142"/>
    </row>
    <row r="1040" spans="1:258" s="45" customFormat="1" ht="120">
      <c r="A1040" s="46">
        <v>9</v>
      </c>
      <c r="B1040" s="47">
        <v>1</v>
      </c>
      <c r="C1040" s="117" t="s">
        <v>373</v>
      </c>
      <c r="D1040" s="48"/>
      <c r="E1040" s="49">
        <v>134</v>
      </c>
      <c r="F1040" s="49" t="s">
        <v>15</v>
      </c>
      <c r="G1040" s="51"/>
      <c r="H1040" s="52">
        <f>+E1040*G1040</f>
        <v>0</v>
      </c>
      <c r="I1040"/>
      <c r="J1040"/>
      <c r="K1040"/>
      <c r="L1040"/>
      <c r="M1040"/>
      <c r="N1040"/>
      <c r="O1040" s="142"/>
      <c r="P1040" s="142"/>
      <c r="Q1040" s="142"/>
      <c r="R1040" s="142"/>
      <c r="S1040" s="142"/>
      <c r="T1040" s="142"/>
      <c r="U1040" s="142"/>
      <c r="V1040" s="142"/>
      <c r="W1040" s="142"/>
      <c r="X1040" s="142"/>
      <c r="Y1040" s="142"/>
      <c r="Z1040" s="142"/>
      <c r="AA1040" s="142"/>
      <c r="AB1040" s="142"/>
      <c r="AC1040" s="142"/>
      <c r="AD1040" s="142"/>
      <c r="AE1040" s="142"/>
      <c r="AF1040" s="142"/>
      <c r="AG1040" s="142"/>
      <c r="AH1040" s="142"/>
      <c r="AI1040" s="142"/>
      <c r="AJ1040" s="142"/>
      <c r="AK1040" s="142"/>
      <c r="AL1040" s="142"/>
      <c r="AM1040" s="142"/>
      <c r="AN1040" s="142"/>
      <c r="AO1040" s="142"/>
      <c r="AP1040" s="142"/>
      <c r="AQ1040" s="142"/>
      <c r="AR1040" s="142"/>
      <c r="AS1040" s="142"/>
      <c r="AT1040" s="142"/>
      <c r="AU1040" s="142"/>
      <c r="AV1040" s="142"/>
      <c r="AW1040" s="142"/>
      <c r="AX1040" s="142"/>
      <c r="AY1040" s="142"/>
      <c r="AZ1040" s="142"/>
      <c r="BA1040" s="142"/>
      <c r="BB1040" s="142"/>
    </row>
    <row r="1041" spans="1:258" s="45" customFormat="1">
      <c r="A1041" s="46"/>
      <c r="B1041" s="47"/>
      <c r="C1041" s="117"/>
      <c r="D1041" s="48"/>
      <c r="E1041" s="49"/>
      <c r="F1041" s="49"/>
      <c r="G1041" s="51"/>
      <c r="H1041" s="52"/>
      <c r="I1041"/>
      <c r="J1041"/>
      <c r="K1041"/>
      <c r="L1041"/>
      <c r="M1041"/>
      <c r="N1041"/>
      <c r="O1041" s="142"/>
      <c r="P1041" s="142"/>
      <c r="Q1041" s="142"/>
      <c r="R1041" s="142"/>
      <c r="S1041" s="142"/>
      <c r="T1041" s="142"/>
      <c r="U1041" s="142"/>
      <c r="V1041" s="142"/>
      <c r="W1041" s="142"/>
      <c r="X1041" s="142"/>
      <c r="Y1041" s="142"/>
      <c r="Z1041" s="142"/>
      <c r="AA1041" s="142"/>
      <c r="AB1041" s="142"/>
      <c r="AC1041" s="142"/>
      <c r="AD1041" s="142"/>
      <c r="AE1041" s="142"/>
      <c r="AF1041" s="142"/>
      <c r="AG1041" s="142"/>
      <c r="AH1041" s="142"/>
      <c r="AI1041" s="142"/>
      <c r="AJ1041" s="142"/>
      <c r="AK1041" s="142"/>
      <c r="AL1041" s="142"/>
      <c r="AM1041" s="142"/>
      <c r="AN1041" s="142"/>
      <c r="AO1041" s="142"/>
      <c r="AP1041" s="142"/>
      <c r="AQ1041" s="142"/>
      <c r="AR1041" s="142"/>
      <c r="AS1041" s="142"/>
      <c r="AT1041" s="142"/>
      <c r="AU1041" s="142"/>
      <c r="AV1041" s="142"/>
      <c r="AW1041" s="142"/>
      <c r="AX1041" s="142"/>
      <c r="AY1041" s="142"/>
      <c r="AZ1041" s="142"/>
      <c r="BA1041" s="142"/>
      <c r="BB1041" s="142"/>
    </row>
    <row r="1042" spans="1:258" s="45" customFormat="1" ht="30">
      <c r="A1042" s="46"/>
      <c r="B1042" s="47"/>
      <c r="C1042" s="132" t="s">
        <v>376</v>
      </c>
      <c r="D1042" s="48"/>
      <c r="E1042" s="49"/>
      <c r="F1042" s="49"/>
      <c r="G1042" s="51"/>
      <c r="H1042" s="52"/>
      <c r="I1042"/>
      <c r="J1042"/>
      <c r="K1042"/>
      <c r="L1042"/>
      <c r="M1042"/>
      <c r="N1042"/>
      <c r="O1042" s="142"/>
      <c r="P1042" s="142"/>
      <c r="Q1042" s="142"/>
      <c r="R1042" s="142"/>
      <c r="S1042" s="142"/>
      <c r="T1042" s="142"/>
      <c r="U1042" s="142"/>
      <c r="V1042" s="142"/>
      <c r="W1042" s="142"/>
      <c r="X1042" s="142"/>
      <c r="Y1042" s="142"/>
      <c r="Z1042" s="142"/>
      <c r="AA1042" s="142"/>
      <c r="AB1042" s="142"/>
      <c r="AC1042" s="142"/>
      <c r="AD1042" s="142"/>
      <c r="AE1042" s="142"/>
      <c r="AF1042" s="142"/>
      <c r="AG1042" s="142"/>
      <c r="AH1042" s="142"/>
      <c r="AI1042" s="142"/>
      <c r="AJ1042" s="142"/>
      <c r="AK1042" s="142"/>
      <c r="AL1042" s="142"/>
      <c r="AM1042" s="142"/>
      <c r="AN1042" s="142"/>
      <c r="AO1042" s="142"/>
      <c r="AP1042" s="142"/>
      <c r="AQ1042" s="142"/>
      <c r="AR1042" s="142"/>
      <c r="AS1042" s="142"/>
      <c r="AT1042" s="142"/>
      <c r="AU1042" s="142"/>
      <c r="AV1042" s="142"/>
      <c r="AW1042" s="142"/>
      <c r="AX1042" s="142"/>
      <c r="AY1042" s="142"/>
      <c r="AZ1042" s="142"/>
      <c r="BA1042" s="142"/>
      <c r="BB1042" s="142"/>
    </row>
    <row r="1043" spans="1:258" s="45" customFormat="1" ht="165">
      <c r="A1043" s="46">
        <v>9</v>
      </c>
      <c r="B1043" s="47">
        <v>2</v>
      </c>
      <c r="C1043" s="117" t="s">
        <v>375</v>
      </c>
      <c r="D1043" s="48"/>
      <c r="E1043" s="49">
        <v>28</v>
      </c>
      <c r="F1043" s="49" t="s">
        <v>15</v>
      </c>
      <c r="G1043" s="51"/>
      <c r="H1043" s="52">
        <f>+E1043*G1043</f>
        <v>0</v>
      </c>
      <c r="I1043"/>
      <c r="J1043"/>
      <c r="K1043"/>
      <c r="L1043"/>
      <c r="M1043"/>
      <c r="N1043"/>
      <c r="O1043" s="142"/>
      <c r="P1043" s="142"/>
      <c r="Q1043" s="142"/>
      <c r="R1043" s="142"/>
      <c r="S1043" s="142"/>
      <c r="T1043" s="142"/>
      <c r="U1043" s="142"/>
      <c r="V1043" s="142"/>
      <c r="W1043" s="142"/>
      <c r="X1043" s="142"/>
      <c r="Y1043" s="142"/>
      <c r="Z1043" s="142"/>
      <c r="AA1043" s="142"/>
      <c r="AB1043" s="142"/>
      <c r="AC1043" s="142"/>
      <c r="AD1043" s="142"/>
      <c r="AE1043" s="142"/>
      <c r="AF1043" s="142"/>
      <c r="AG1043" s="142"/>
      <c r="AH1043" s="142"/>
      <c r="AI1043" s="142"/>
      <c r="AJ1043" s="142"/>
      <c r="AK1043" s="142"/>
      <c r="AL1043" s="142"/>
      <c r="AM1043" s="142"/>
      <c r="AN1043" s="142"/>
      <c r="AO1043" s="142"/>
      <c r="AP1043" s="142"/>
      <c r="AQ1043" s="142"/>
      <c r="AR1043" s="142"/>
      <c r="AS1043" s="142"/>
      <c r="AT1043" s="142"/>
      <c r="AU1043" s="142"/>
      <c r="AV1043" s="142"/>
      <c r="AW1043" s="142"/>
      <c r="AX1043" s="142"/>
      <c r="AY1043" s="142"/>
      <c r="AZ1043" s="142"/>
      <c r="BA1043" s="142"/>
      <c r="BB1043" s="142"/>
    </row>
    <row r="1044" spans="1:258" s="45" customFormat="1">
      <c r="A1044" s="46"/>
      <c r="B1044" s="47"/>
      <c r="C1044" s="117"/>
      <c r="D1044" s="48"/>
      <c r="E1044" s="49"/>
      <c r="F1044" s="49"/>
      <c r="G1044" s="51"/>
      <c r="H1044" s="52"/>
      <c r="I1044"/>
      <c r="J1044"/>
      <c r="K1044"/>
      <c r="L1044"/>
      <c r="M1044"/>
      <c r="N1044"/>
      <c r="O1044" s="142"/>
      <c r="P1044" s="142"/>
      <c r="Q1044" s="142"/>
      <c r="R1044" s="142"/>
      <c r="S1044" s="142"/>
      <c r="T1044" s="142"/>
      <c r="U1044" s="142"/>
      <c r="V1044" s="142"/>
      <c r="W1044" s="142"/>
      <c r="X1044" s="142"/>
      <c r="Y1044" s="142"/>
      <c r="Z1044" s="142"/>
      <c r="AA1044" s="142"/>
      <c r="AB1044" s="142"/>
      <c r="AC1044" s="142"/>
      <c r="AD1044" s="142"/>
      <c r="AE1044" s="142"/>
      <c r="AF1044" s="142"/>
      <c r="AG1044" s="142"/>
      <c r="AH1044" s="142"/>
      <c r="AI1044" s="142"/>
      <c r="AJ1044" s="142"/>
      <c r="AK1044" s="142"/>
      <c r="AL1044" s="142"/>
      <c r="AM1044" s="142"/>
      <c r="AN1044" s="142"/>
      <c r="AO1044" s="142"/>
      <c r="AP1044" s="142"/>
      <c r="AQ1044" s="142"/>
      <c r="AR1044" s="142"/>
      <c r="AS1044" s="142"/>
      <c r="AT1044" s="142"/>
      <c r="AU1044" s="142"/>
      <c r="AV1044" s="142"/>
      <c r="AW1044" s="142"/>
      <c r="AX1044" s="142"/>
      <c r="AY1044" s="142"/>
      <c r="AZ1044" s="142"/>
      <c r="BA1044" s="142"/>
      <c r="BB1044" s="142"/>
    </row>
    <row r="1045" spans="1:258" s="45" customFormat="1">
      <c r="A1045" s="46"/>
      <c r="B1045" s="47"/>
      <c r="C1045" s="149" t="s">
        <v>377</v>
      </c>
      <c r="D1045" s="150"/>
      <c r="E1045" s="49"/>
      <c r="F1045" s="49"/>
      <c r="G1045" s="51"/>
      <c r="H1045" s="52"/>
      <c r="I1045"/>
      <c r="J1045"/>
      <c r="K1045"/>
      <c r="L1045"/>
      <c r="M1045"/>
      <c r="N1045"/>
      <c r="O1045" s="142"/>
      <c r="P1045" s="142"/>
      <c r="Q1045" s="142"/>
      <c r="R1045" s="142"/>
      <c r="S1045" s="142"/>
      <c r="T1045" s="142"/>
      <c r="U1045" s="142"/>
      <c r="V1045" s="142"/>
      <c r="W1045" s="142"/>
      <c r="X1045" s="142"/>
      <c r="Y1045" s="142"/>
      <c r="Z1045" s="142"/>
      <c r="AA1045" s="142"/>
      <c r="AB1045" s="142"/>
      <c r="AC1045" s="142"/>
      <c r="AD1045" s="142"/>
      <c r="AE1045" s="142"/>
      <c r="AF1045" s="142"/>
      <c r="AG1045" s="142"/>
      <c r="AH1045" s="142"/>
      <c r="AI1045" s="142"/>
      <c r="AJ1045" s="142"/>
      <c r="AK1045" s="142"/>
      <c r="AL1045" s="142"/>
      <c r="AM1045" s="142"/>
      <c r="AN1045" s="142"/>
      <c r="AO1045" s="142"/>
      <c r="AP1045" s="142"/>
      <c r="AQ1045" s="142"/>
      <c r="AR1045" s="142"/>
      <c r="AS1045" s="142"/>
      <c r="AT1045" s="142"/>
      <c r="AU1045" s="142"/>
      <c r="AV1045" s="142"/>
      <c r="AW1045" s="142"/>
      <c r="AX1045" s="142"/>
      <c r="AY1045" s="142"/>
      <c r="AZ1045" s="142"/>
      <c r="BA1045" s="142"/>
      <c r="BB1045" s="142"/>
    </row>
    <row r="1046" spans="1:258" s="45" customFormat="1" ht="165">
      <c r="A1046" s="46">
        <v>9</v>
      </c>
      <c r="B1046" s="47">
        <v>3</v>
      </c>
      <c r="C1046" s="117" t="s">
        <v>378</v>
      </c>
      <c r="D1046" s="48"/>
      <c r="E1046" s="49">
        <v>8</v>
      </c>
      <c r="F1046" s="49" t="s">
        <v>15</v>
      </c>
      <c r="G1046" s="51"/>
      <c r="H1046" s="52">
        <f>+E1046*G1046</f>
        <v>0</v>
      </c>
      <c r="I1046"/>
      <c r="J1046"/>
      <c r="K1046"/>
      <c r="L1046"/>
      <c r="M1046"/>
      <c r="N1046"/>
      <c r="O1046" s="142"/>
      <c r="P1046" s="142"/>
      <c r="Q1046" s="142"/>
      <c r="R1046" s="142"/>
      <c r="S1046" s="142"/>
      <c r="T1046" s="142"/>
      <c r="U1046" s="142"/>
      <c r="V1046" s="142"/>
      <c r="W1046" s="142"/>
      <c r="X1046" s="142"/>
      <c r="Y1046" s="142"/>
      <c r="Z1046" s="142"/>
      <c r="AA1046" s="142"/>
      <c r="AB1046" s="142"/>
      <c r="AC1046" s="142"/>
      <c r="AD1046" s="142"/>
      <c r="AE1046" s="142"/>
      <c r="AF1046" s="142"/>
      <c r="AG1046" s="142"/>
      <c r="AH1046" s="142"/>
      <c r="AI1046" s="142"/>
      <c r="AJ1046" s="142"/>
      <c r="AK1046" s="142"/>
      <c r="AL1046" s="142"/>
      <c r="AM1046" s="142"/>
      <c r="AN1046" s="142"/>
      <c r="AO1046" s="142"/>
      <c r="AP1046" s="142"/>
      <c r="AQ1046" s="142"/>
      <c r="AR1046" s="142"/>
      <c r="AS1046" s="142"/>
      <c r="AT1046" s="142"/>
      <c r="AU1046" s="142"/>
      <c r="AV1046" s="142"/>
      <c r="AW1046" s="142"/>
      <c r="AX1046" s="142"/>
      <c r="AY1046" s="142"/>
      <c r="AZ1046" s="142"/>
      <c r="BA1046" s="142"/>
      <c r="BB1046" s="142"/>
    </row>
    <row r="1047" spans="1:258" s="45" customFormat="1">
      <c r="A1047" s="46"/>
      <c r="B1047" s="47"/>
      <c r="C1047" s="48"/>
      <c r="D1047" s="48"/>
      <c r="E1047" s="49"/>
      <c r="F1047" s="49"/>
      <c r="G1047" s="51"/>
      <c r="H1047" s="52"/>
      <c r="I1047"/>
      <c r="J1047"/>
      <c r="K1047"/>
      <c r="L1047"/>
      <c r="M1047"/>
      <c r="N1047"/>
      <c r="O1047" s="142"/>
      <c r="P1047" s="142"/>
      <c r="Q1047" s="142"/>
      <c r="R1047" s="142"/>
      <c r="S1047" s="142"/>
      <c r="T1047" s="142"/>
      <c r="U1047" s="142"/>
      <c r="V1047" s="142"/>
      <c r="W1047" s="142"/>
      <c r="X1047" s="142"/>
      <c r="Y1047" s="142"/>
      <c r="Z1047" s="142"/>
      <c r="AA1047" s="142"/>
      <c r="AB1047" s="142"/>
      <c r="AC1047" s="142"/>
      <c r="AD1047" s="142"/>
      <c r="AE1047" s="142"/>
      <c r="AF1047" s="142"/>
      <c r="AG1047" s="142"/>
      <c r="AH1047" s="142"/>
      <c r="AI1047" s="142"/>
      <c r="AJ1047" s="142"/>
      <c r="AK1047" s="142"/>
      <c r="AL1047" s="142"/>
      <c r="AM1047" s="142"/>
      <c r="AN1047" s="142"/>
      <c r="AO1047" s="142"/>
      <c r="AP1047" s="142"/>
      <c r="AQ1047" s="142"/>
      <c r="AR1047" s="142"/>
      <c r="AS1047" s="142"/>
      <c r="AT1047" s="142"/>
      <c r="AU1047" s="142"/>
      <c r="AV1047" s="142"/>
      <c r="AW1047" s="142"/>
      <c r="AX1047" s="142"/>
      <c r="AY1047" s="142"/>
      <c r="AZ1047" s="142"/>
      <c r="BA1047" s="142"/>
      <c r="BB1047" s="142"/>
    </row>
    <row r="1048" spans="1:258" s="45" customFormat="1">
      <c r="A1048" s="46"/>
      <c r="B1048" s="58"/>
      <c r="C1048" s="48"/>
      <c r="D1048" s="48"/>
      <c r="E1048" s="49"/>
      <c r="F1048" s="49"/>
      <c r="G1048" s="51"/>
      <c r="H1048" s="52"/>
      <c r="I1048"/>
      <c r="J1048"/>
      <c r="K1048"/>
      <c r="L1048"/>
      <c r="M1048"/>
      <c r="N1048"/>
      <c r="O1048" s="142"/>
      <c r="P1048" s="142"/>
      <c r="Q1048" s="142"/>
      <c r="R1048" s="142"/>
      <c r="S1048" s="142"/>
      <c r="T1048" s="142"/>
      <c r="U1048" s="142"/>
      <c r="V1048" s="142"/>
      <c r="W1048" s="142"/>
      <c r="X1048" s="142"/>
      <c r="Y1048" s="142"/>
      <c r="Z1048" s="142"/>
      <c r="AA1048" s="142"/>
      <c r="AB1048" s="142"/>
      <c r="AC1048" s="142"/>
      <c r="AD1048" s="142"/>
      <c r="AE1048" s="142"/>
      <c r="AF1048" s="142"/>
      <c r="AG1048" s="142"/>
      <c r="AH1048" s="142"/>
      <c r="AI1048" s="142"/>
      <c r="AJ1048" s="142"/>
      <c r="AK1048" s="142"/>
      <c r="AL1048" s="142"/>
      <c r="AM1048" s="142"/>
      <c r="AN1048" s="142"/>
      <c r="AO1048" s="142"/>
      <c r="AP1048" s="142"/>
      <c r="AQ1048" s="142"/>
      <c r="AR1048" s="142"/>
      <c r="AS1048" s="142"/>
      <c r="AT1048" s="142"/>
      <c r="AU1048" s="142"/>
      <c r="AV1048" s="142"/>
      <c r="AW1048" s="142"/>
      <c r="AX1048" s="142"/>
      <c r="AY1048" s="142"/>
      <c r="AZ1048" s="142"/>
      <c r="BA1048" s="142"/>
      <c r="BB1048" s="142"/>
      <c r="BC1048" s="70"/>
      <c r="BD1048" s="70"/>
      <c r="BE1048" s="70"/>
      <c r="BF1048" s="70"/>
      <c r="BG1048" s="70"/>
      <c r="BH1048" s="70"/>
      <c r="BI1048" s="70"/>
      <c r="BJ1048" s="70"/>
      <c r="BK1048" s="70"/>
      <c r="BL1048" s="70"/>
      <c r="BM1048" s="70"/>
      <c r="BN1048" s="70"/>
      <c r="BO1048" s="70"/>
      <c r="BP1048" s="70"/>
      <c r="BQ1048" s="70"/>
      <c r="BR1048" s="70"/>
      <c r="BS1048" s="70"/>
      <c r="BT1048" s="70"/>
      <c r="BU1048" s="70"/>
      <c r="BV1048" s="70"/>
      <c r="BW1048" s="70"/>
      <c r="BX1048" s="70"/>
      <c r="BY1048" s="70"/>
      <c r="BZ1048" s="70"/>
      <c r="CA1048" s="70"/>
      <c r="CB1048" s="70"/>
      <c r="CC1048" s="70"/>
      <c r="CD1048" s="70"/>
      <c r="CE1048" s="70"/>
      <c r="CF1048" s="70"/>
      <c r="CG1048" s="70"/>
      <c r="CH1048" s="70"/>
      <c r="CI1048" s="70"/>
      <c r="CJ1048" s="70"/>
      <c r="CK1048" s="70"/>
      <c r="CL1048" s="70"/>
      <c r="CM1048" s="70"/>
      <c r="CN1048" s="70"/>
      <c r="CO1048" s="70"/>
      <c r="CP1048" s="70"/>
      <c r="CQ1048" s="70"/>
      <c r="CR1048" s="70"/>
      <c r="CS1048" s="70"/>
      <c r="CT1048" s="70"/>
      <c r="CU1048" s="70"/>
      <c r="CV1048" s="70"/>
      <c r="CW1048" s="70"/>
      <c r="CX1048" s="70"/>
      <c r="CY1048" s="70"/>
      <c r="CZ1048" s="70"/>
      <c r="DA1048" s="70"/>
      <c r="DB1048" s="70"/>
      <c r="DC1048" s="70"/>
      <c r="DD1048" s="70"/>
      <c r="DE1048" s="70"/>
      <c r="DF1048" s="70"/>
      <c r="DG1048" s="70"/>
      <c r="DH1048" s="70"/>
      <c r="DI1048" s="70"/>
      <c r="DJ1048" s="70"/>
      <c r="DK1048" s="70"/>
      <c r="DL1048" s="70"/>
      <c r="DM1048" s="70"/>
      <c r="DN1048" s="70"/>
      <c r="DO1048" s="70"/>
      <c r="DP1048" s="70"/>
      <c r="DQ1048" s="70"/>
      <c r="DR1048" s="70"/>
      <c r="DS1048" s="70"/>
      <c r="DT1048" s="70"/>
      <c r="DU1048" s="70"/>
      <c r="DV1048" s="70"/>
      <c r="DW1048" s="70"/>
      <c r="DX1048" s="70"/>
      <c r="DY1048" s="70"/>
      <c r="DZ1048" s="70"/>
      <c r="EA1048" s="70"/>
      <c r="EB1048" s="70"/>
      <c r="EC1048" s="70"/>
      <c r="ED1048" s="70"/>
      <c r="EE1048" s="70"/>
      <c r="EF1048" s="70"/>
      <c r="EG1048" s="70"/>
      <c r="EH1048" s="70"/>
      <c r="EI1048" s="70"/>
      <c r="EJ1048" s="70"/>
      <c r="EK1048" s="70"/>
      <c r="EL1048" s="70"/>
      <c r="EM1048" s="70"/>
      <c r="EN1048" s="70"/>
      <c r="EO1048" s="70"/>
      <c r="EP1048" s="70"/>
      <c r="EQ1048" s="70"/>
      <c r="ER1048" s="70"/>
      <c r="ES1048" s="70"/>
      <c r="ET1048" s="70"/>
      <c r="EU1048" s="70"/>
      <c r="EV1048" s="70"/>
      <c r="EW1048" s="70"/>
      <c r="EX1048" s="70"/>
      <c r="EY1048" s="70"/>
      <c r="EZ1048" s="70"/>
      <c r="FA1048" s="70"/>
      <c r="FB1048" s="70"/>
      <c r="FC1048" s="70"/>
      <c r="FD1048" s="70"/>
      <c r="FE1048" s="70"/>
      <c r="FF1048" s="70"/>
      <c r="FG1048" s="70"/>
      <c r="FH1048" s="70"/>
      <c r="FI1048" s="70"/>
      <c r="FJ1048" s="70"/>
      <c r="FK1048" s="70"/>
      <c r="FL1048" s="70"/>
      <c r="FM1048" s="70"/>
      <c r="FN1048" s="70"/>
      <c r="FO1048" s="70"/>
      <c r="FP1048" s="70"/>
      <c r="FQ1048" s="70"/>
      <c r="FR1048" s="70"/>
      <c r="FS1048" s="70"/>
      <c r="FT1048" s="70"/>
      <c r="FU1048" s="70"/>
      <c r="FV1048" s="70"/>
      <c r="FW1048" s="70"/>
      <c r="FX1048" s="70"/>
      <c r="FY1048" s="70"/>
      <c r="FZ1048" s="70"/>
      <c r="GA1048" s="70"/>
      <c r="GB1048" s="70"/>
      <c r="GC1048" s="70"/>
      <c r="GD1048" s="70"/>
      <c r="GE1048" s="70"/>
      <c r="GF1048" s="70"/>
      <c r="GG1048" s="70"/>
      <c r="GH1048" s="70"/>
      <c r="GI1048" s="70"/>
      <c r="GJ1048" s="70"/>
      <c r="GK1048" s="70"/>
      <c r="GL1048" s="70"/>
      <c r="GM1048" s="70"/>
      <c r="GN1048" s="70"/>
      <c r="GO1048" s="70"/>
      <c r="GP1048" s="70"/>
      <c r="GQ1048" s="70"/>
      <c r="GR1048" s="70"/>
      <c r="GS1048" s="70"/>
      <c r="GT1048" s="70"/>
      <c r="GU1048" s="70"/>
      <c r="GV1048" s="70"/>
      <c r="GW1048" s="70"/>
      <c r="GX1048" s="70"/>
      <c r="GY1048" s="70"/>
      <c r="GZ1048" s="70"/>
      <c r="HA1048" s="70"/>
      <c r="HB1048" s="70"/>
      <c r="HC1048" s="70"/>
      <c r="HD1048" s="70"/>
      <c r="HE1048" s="70"/>
      <c r="HF1048" s="70"/>
      <c r="HG1048" s="70"/>
      <c r="HH1048" s="70"/>
      <c r="HI1048" s="70"/>
      <c r="HJ1048" s="70"/>
      <c r="HK1048" s="70"/>
      <c r="HL1048" s="70"/>
      <c r="HM1048" s="70"/>
      <c r="HN1048" s="70"/>
      <c r="HO1048" s="70"/>
      <c r="HP1048" s="70"/>
      <c r="HQ1048" s="70"/>
      <c r="HR1048" s="70"/>
      <c r="HS1048" s="70"/>
      <c r="HT1048" s="70"/>
      <c r="HU1048" s="70"/>
      <c r="HV1048" s="70"/>
      <c r="HW1048" s="70"/>
      <c r="HX1048" s="70"/>
      <c r="HY1048" s="70"/>
      <c r="HZ1048" s="70"/>
      <c r="IA1048" s="70"/>
      <c r="IB1048" s="70"/>
      <c r="IC1048" s="70"/>
      <c r="ID1048" s="70"/>
      <c r="IE1048" s="70"/>
      <c r="IF1048" s="70"/>
      <c r="IG1048" s="70"/>
      <c r="IH1048" s="70"/>
      <c r="II1048" s="70"/>
      <c r="IJ1048" s="70"/>
      <c r="IK1048" s="70"/>
      <c r="IL1048" s="70"/>
      <c r="IM1048" s="70"/>
      <c r="IN1048" s="70"/>
      <c r="IO1048" s="70"/>
      <c r="IP1048" s="70"/>
      <c r="IQ1048" s="70"/>
      <c r="IR1048" s="70"/>
      <c r="IS1048" s="70"/>
      <c r="IT1048" s="70"/>
      <c r="IU1048" s="70"/>
      <c r="IV1048" s="70"/>
      <c r="IW1048" s="70"/>
      <c r="IX1048" s="70"/>
    </row>
    <row r="1049" spans="1:258" s="45" customFormat="1" ht="16" thickBot="1">
      <c r="A1049" s="63">
        <v>9</v>
      </c>
      <c r="B1049" s="64"/>
      <c r="C1049" s="65" t="s">
        <v>314</v>
      </c>
      <c r="D1049" s="124"/>
      <c r="E1049" s="66"/>
      <c r="F1049" s="66"/>
      <c r="G1049" s="67"/>
      <c r="H1049" s="185">
        <f>SUM(H1040:H1048)</f>
        <v>0</v>
      </c>
      <c r="I1049"/>
      <c r="J1049"/>
      <c r="K1049"/>
      <c r="L1049"/>
      <c r="M1049"/>
      <c r="N1049"/>
      <c r="O1049" s="142"/>
      <c r="P1049" s="142"/>
      <c r="Q1049" s="142"/>
      <c r="R1049" s="142"/>
      <c r="S1049" s="142"/>
      <c r="T1049" s="142"/>
      <c r="U1049" s="142"/>
      <c r="V1049" s="142"/>
      <c r="W1049" s="142"/>
      <c r="X1049" s="142"/>
      <c r="Y1049" s="142"/>
      <c r="Z1049" s="142"/>
      <c r="AA1049" s="142"/>
      <c r="AB1049" s="142"/>
      <c r="AC1049" s="142"/>
      <c r="AD1049" s="142"/>
      <c r="AE1049" s="142"/>
      <c r="AF1049" s="142"/>
      <c r="AG1049" s="142"/>
      <c r="AH1049" s="142"/>
      <c r="AI1049" s="142"/>
      <c r="AJ1049" s="142"/>
      <c r="AK1049" s="142"/>
      <c r="AL1049" s="142"/>
      <c r="AM1049" s="142"/>
      <c r="AN1049" s="142"/>
      <c r="AO1049" s="142"/>
      <c r="AP1049" s="142"/>
      <c r="AQ1049" s="142"/>
      <c r="AR1049" s="142"/>
      <c r="AS1049" s="142"/>
      <c r="AT1049" s="142"/>
      <c r="AU1049" s="142"/>
      <c r="AV1049" s="142"/>
      <c r="AW1049" s="142"/>
      <c r="AX1049" s="142"/>
      <c r="AY1049" s="142"/>
      <c r="AZ1049" s="142"/>
      <c r="BA1049" s="142"/>
      <c r="BB1049" s="142"/>
    </row>
    <row r="1050" spans="1:258" ht="16" thickTop="1">
      <c r="A1050" s="128"/>
      <c r="H1050" s="69"/>
      <c r="O1050" s="142"/>
      <c r="P1050" s="142"/>
      <c r="Q1050" s="142"/>
      <c r="R1050" s="142"/>
      <c r="S1050" s="142"/>
      <c r="T1050" s="142"/>
      <c r="U1050" s="142"/>
      <c r="V1050" s="142"/>
      <c r="W1050" s="142"/>
      <c r="X1050" s="142"/>
      <c r="Y1050" s="142"/>
      <c r="Z1050" s="142"/>
      <c r="AA1050" s="142"/>
      <c r="AB1050" s="142"/>
      <c r="AC1050" s="142"/>
      <c r="AD1050" s="142"/>
      <c r="AE1050" s="142"/>
      <c r="AF1050" s="142"/>
      <c r="AG1050" s="142"/>
      <c r="AH1050" s="142"/>
      <c r="AI1050" s="142"/>
      <c r="AJ1050" s="142"/>
      <c r="AK1050" s="142"/>
      <c r="AL1050" s="142"/>
      <c r="AM1050" s="142"/>
      <c r="AN1050" s="142"/>
      <c r="AO1050" s="142"/>
      <c r="AP1050" s="142"/>
      <c r="AQ1050" s="142"/>
      <c r="AR1050" s="142"/>
      <c r="AS1050" s="142"/>
      <c r="AT1050" s="142"/>
      <c r="AU1050" s="142"/>
      <c r="AV1050" s="142"/>
      <c r="AW1050" s="142"/>
      <c r="AX1050" s="142"/>
      <c r="AY1050" s="142"/>
      <c r="AZ1050" s="142"/>
      <c r="BA1050" s="142"/>
      <c r="BB1050" s="142"/>
    </row>
    <row r="1051" spans="1:258" s="45" customFormat="1">
      <c r="A1051" s="39">
        <v>10</v>
      </c>
      <c r="B1051" s="40"/>
      <c r="C1051" s="41" t="s">
        <v>332</v>
      </c>
      <c r="D1051" s="41"/>
      <c r="E1051" s="121"/>
      <c r="F1051" s="121"/>
      <c r="G1051" s="122"/>
      <c r="H1051" s="123"/>
      <c r="I1051"/>
      <c r="J1051"/>
      <c r="K1051"/>
      <c r="L1051"/>
      <c r="M1051"/>
      <c r="N1051"/>
      <c r="O1051" s="142"/>
      <c r="P1051" s="142"/>
      <c r="Q1051" s="142"/>
      <c r="R1051" s="142"/>
      <c r="S1051" s="142"/>
      <c r="T1051" s="142"/>
      <c r="U1051" s="142"/>
      <c r="V1051" s="142"/>
      <c r="W1051" s="142"/>
      <c r="X1051" s="142"/>
      <c r="Y1051" s="142"/>
      <c r="Z1051" s="142"/>
      <c r="AA1051" s="142"/>
      <c r="AB1051" s="142"/>
      <c r="AC1051" s="142"/>
      <c r="AD1051" s="142"/>
      <c r="AE1051" s="142"/>
      <c r="AF1051" s="142"/>
      <c r="AG1051" s="142"/>
      <c r="AH1051" s="142"/>
      <c r="AI1051" s="142"/>
      <c r="AJ1051" s="142"/>
      <c r="AK1051" s="142"/>
      <c r="AL1051" s="142"/>
      <c r="AM1051" s="142"/>
      <c r="AN1051" s="142"/>
      <c r="AO1051" s="142"/>
      <c r="AP1051" s="142"/>
      <c r="AQ1051" s="142"/>
      <c r="AR1051" s="142"/>
      <c r="AS1051" s="142"/>
      <c r="AT1051" s="142"/>
      <c r="AU1051" s="142"/>
      <c r="AV1051" s="142"/>
      <c r="AW1051" s="142"/>
      <c r="AX1051" s="142"/>
      <c r="AY1051" s="142"/>
      <c r="AZ1051" s="142"/>
      <c r="BA1051" s="142"/>
      <c r="BB1051" s="142"/>
    </row>
    <row r="1052" spans="1:258" s="45" customFormat="1">
      <c r="A1052" s="46"/>
      <c r="B1052" s="47"/>
      <c r="C1052" s="48"/>
      <c r="D1052" s="48"/>
      <c r="E1052" s="49"/>
      <c r="F1052" s="49"/>
      <c r="G1052" s="51"/>
      <c r="H1052" s="52"/>
      <c r="I1052"/>
      <c r="J1052"/>
      <c r="K1052"/>
      <c r="L1052"/>
      <c r="M1052"/>
      <c r="N1052"/>
      <c r="O1052" s="142"/>
      <c r="P1052" s="142"/>
      <c r="Q1052" s="142"/>
      <c r="R1052" s="142"/>
      <c r="S1052" s="142"/>
      <c r="T1052" s="142"/>
      <c r="U1052" s="142"/>
      <c r="V1052" s="142"/>
      <c r="W1052" s="142"/>
      <c r="X1052" s="142"/>
      <c r="Y1052" s="142"/>
      <c r="Z1052" s="142"/>
      <c r="AA1052" s="142"/>
      <c r="AB1052" s="142"/>
      <c r="AC1052" s="142"/>
      <c r="AD1052" s="142"/>
      <c r="AE1052" s="142"/>
      <c r="AF1052" s="142"/>
      <c r="AG1052" s="142"/>
      <c r="AH1052" s="142"/>
      <c r="AI1052" s="142"/>
      <c r="AJ1052" s="142"/>
      <c r="AK1052" s="142"/>
      <c r="AL1052" s="142"/>
      <c r="AM1052" s="142"/>
      <c r="AN1052" s="142"/>
      <c r="AO1052" s="142"/>
      <c r="AP1052" s="142"/>
      <c r="AQ1052" s="142"/>
      <c r="AR1052" s="142"/>
      <c r="AS1052" s="142"/>
      <c r="AT1052" s="142"/>
      <c r="AU1052" s="142"/>
      <c r="AV1052" s="142"/>
      <c r="AW1052" s="142"/>
      <c r="AX1052" s="142"/>
      <c r="AY1052" s="142"/>
      <c r="AZ1052" s="142"/>
      <c r="BA1052" s="142"/>
      <c r="BB1052" s="142"/>
    </row>
    <row r="1053" spans="1:258" s="45" customFormat="1">
      <c r="A1053" s="46"/>
      <c r="B1053" s="47"/>
      <c r="C1053" s="62" t="s">
        <v>358</v>
      </c>
      <c r="D1053" s="48"/>
      <c r="E1053" s="49"/>
      <c r="F1053" s="49"/>
      <c r="G1053" s="51"/>
      <c r="H1053" s="52"/>
      <c r="I1053"/>
      <c r="J1053"/>
      <c r="K1053"/>
      <c r="L1053"/>
      <c r="M1053"/>
      <c r="N1053"/>
      <c r="O1053" s="142"/>
      <c r="P1053" s="142"/>
      <c r="Q1053" s="142"/>
      <c r="R1053" s="142"/>
      <c r="S1053" s="142"/>
      <c r="T1053" s="142"/>
      <c r="U1053" s="142"/>
      <c r="V1053" s="142"/>
      <c r="W1053" s="142"/>
      <c r="X1053" s="142"/>
      <c r="Y1053" s="142"/>
      <c r="Z1053" s="142"/>
      <c r="AA1053" s="142"/>
      <c r="AB1053" s="142"/>
      <c r="AC1053" s="142"/>
      <c r="AD1053" s="142"/>
      <c r="AE1053" s="142"/>
      <c r="AF1053" s="142"/>
      <c r="AG1053" s="142"/>
      <c r="AH1053" s="142"/>
      <c r="AI1053" s="142"/>
      <c r="AJ1053" s="142"/>
      <c r="AK1053" s="142"/>
      <c r="AL1053" s="142"/>
      <c r="AM1053" s="142"/>
      <c r="AN1053" s="142"/>
      <c r="AO1053" s="142"/>
      <c r="AP1053" s="142"/>
      <c r="AQ1053" s="142"/>
      <c r="AR1053" s="142"/>
      <c r="AS1053" s="142"/>
      <c r="AT1053" s="142"/>
      <c r="AU1053" s="142"/>
      <c r="AV1053" s="142"/>
      <c r="AW1053" s="142"/>
      <c r="AX1053" s="142"/>
      <c r="AY1053" s="142"/>
      <c r="AZ1053" s="142"/>
      <c r="BA1053" s="142"/>
      <c r="BB1053" s="142"/>
    </row>
    <row r="1054" spans="1:258" s="45" customFormat="1" ht="105">
      <c r="A1054" s="46">
        <v>10</v>
      </c>
      <c r="B1054" s="58">
        <v>1</v>
      </c>
      <c r="C1054" s="106" t="s">
        <v>359</v>
      </c>
      <c r="D1054" s="48"/>
      <c r="E1054" s="49"/>
      <c r="F1054" s="49"/>
      <c r="G1054" s="51"/>
      <c r="H1054" s="52"/>
      <c r="I1054"/>
      <c r="J1054"/>
      <c r="K1054"/>
      <c r="L1054"/>
      <c r="M1054"/>
      <c r="N1054"/>
      <c r="O1054" s="142"/>
      <c r="P1054" s="142"/>
      <c r="Q1054" s="142"/>
      <c r="R1054" s="142"/>
      <c r="S1054" s="142"/>
      <c r="T1054" s="142"/>
      <c r="U1054" s="142"/>
      <c r="V1054" s="142"/>
      <c r="W1054" s="142"/>
      <c r="X1054" s="142"/>
      <c r="Y1054" s="142"/>
      <c r="Z1054" s="142"/>
      <c r="AA1054" s="142"/>
      <c r="AB1054" s="142"/>
      <c r="AC1054" s="142"/>
      <c r="AD1054" s="142"/>
      <c r="AE1054" s="142"/>
      <c r="AF1054" s="142"/>
      <c r="AG1054" s="142"/>
      <c r="AH1054" s="142"/>
      <c r="AI1054" s="142"/>
      <c r="AJ1054" s="142"/>
      <c r="AK1054" s="142"/>
      <c r="AL1054" s="142"/>
      <c r="AM1054" s="142"/>
      <c r="AN1054" s="142"/>
      <c r="AO1054" s="142"/>
      <c r="AP1054" s="142"/>
      <c r="AQ1054" s="142"/>
      <c r="AR1054" s="142"/>
      <c r="AS1054" s="142"/>
      <c r="AT1054" s="142"/>
      <c r="AU1054" s="142"/>
      <c r="AV1054" s="142"/>
      <c r="AW1054" s="142"/>
      <c r="AX1054" s="142"/>
      <c r="AY1054" s="142"/>
      <c r="AZ1054" s="142"/>
      <c r="BA1054" s="142"/>
      <c r="BB1054" s="142"/>
    </row>
    <row r="1055" spans="1:258" s="45" customFormat="1">
      <c r="A1055" s="46"/>
      <c r="B1055" s="58"/>
      <c r="C1055" s="106" t="s">
        <v>338</v>
      </c>
      <c r="D1055" s="48"/>
      <c r="E1055" s="49"/>
      <c r="F1055" s="49"/>
      <c r="G1055" s="51"/>
      <c r="H1055" s="52"/>
      <c r="I1055"/>
      <c r="J1055"/>
      <c r="K1055"/>
      <c r="L1055"/>
      <c r="M1055"/>
      <c r="N1055"/>
      <c r="O1055" s="142"/>
      <c r="P1055" s="142"/>
      <c r="Q1055" s="142"/>
      <c r="R1055" s="142"/>
      <c r="S1055" s="142"/>
      <c r="T1055" s="142"/>
      <c r="U1055" s="142"/>
      <c r="V1055" s="142"/>
      <c r="W1055" s="142"/>
      <c r="X1055" s="142"/>
      <c r="Y1055" s="142"/>
      <c r="Z1055" s="142"/>
      <c r="AA1055" s="142"/>
      <c r="AB1055" s="142"/>
      <c r="AC1055" s="142"/>
      <c r="AD1055" s="142"/>
      <c r="AE1055" s="142"/>
      <c r="AF1055" s="142"/>
      <c r="AG1055" s="142"/>
      <c r="AH1055" s="142"/>
      <c r="AI1055" s="142"/>
      <c r="AJ1055" s="142"/>
      <c r="AK1055" s="142"/>
      <c r="AL1055" s="142"/>
      <c r="AM1055" s="142"/>
      <c r="AN1055" s="142"/>
      <c r="AO1055" s="142"/>
      <c r="AP1055" s="142"/>
      <c r="AQ1055" s="142"/>
      <c r="AR1055" s="142"/>
      <c r="AS1055" s="142"/>
      <c r="AT1055" s="142"/>
      <c r="AU1055" s="142"/>
      <c r="AV1055" s="142"/>
      <c r="AW1055" s="142"/>
      <c r="AX1055" s="142"/>
      <c r="AY1055" s="142"/>
      <c r="AZ1055" s="142"/>
      <c r="BA1055" s="142"/>
      <c r="BB1055" s="142"/>
    </row>
    <row r="1056" spans="1:258" s="45" customFormat="1">
      <c r="A1056" s="46"/>
      <c r="B1056" s="58"/>
      <c r="C1056" s="106" t="s">
        <v>339</v>
      </c>
      <c r="D1056" s="48"/>
      <c r="E1056" s="49"/>
      <c r="F1056" s="49"/>
      <c r="G1056" s="51"/>
      <c r="H1056" s="52"/>
      <c r="I1056"/>
      <c r="J1056"/>
      <c r="K1056"/>
      <c r="L1056"/>
      <c r="M1056"/>
      <c r="N1056"/>
      <c r="O1056" s="142"/>
      <c r="P1056" s="142"/>
      <c r="Q1056" s="142"/>
      <c r="R1056" s="142"/>
      <c r="S1056" s="142"/>
      <c r="T1056" s="142"/>
      <c r="U1056" s="142"/>
      <c r="V1056" s="142"/>
      <c r="W1056" s="142"/>
      <c r="X1056" s="142"/>
      <c r="Y1056" s="142"/>
      <c r="Z1056" s="142"/>
      <c r="AA1056" s="142"/>
      <c r="AB1056" s="142"/>
      <c r="AC1056" s="142"/>
      <c r="AD1056" s="142"/>
      <c r="AE1056" s="142"/>
      <c r="AF1056" s="142"/>
      <c r="AG1056" s="142"/>
      <c r="AH1056" s="142"/>
      <c r="AI1056" s="142"/>
      <c r="AJ1056" s="142"/>
      <c r="AK1056" s="142"/>
      <c r="AL1056" s="142"/>
      <c r="AM1056" s="142"/>
      <c r="AN1056" s="142"/>
      <c r="AO1056" s="142"/>
      <c r="AP1056" s="142"/>
      <c r="AQ1056" s="142"/>
      <c r="AR1056" s="142"/>
      <c r="AS1056" s="142"/>
      <c r="AT1056" s="142"/>
      <c r="AU1056" s="142"/>
      <c r="AV1056" s="142"/>
      <c r="AW1056" s="142"/>
      <c r="AX1056" s="142"/>
      <c r="AY1056" s="142"/>
      <c r="AZ1056" s="142"/>
      <c r="BA1056" s="142"/>
      <c r="BB1056" s="142"/>
    </row>
    <row r="1057" spans="1:258" s="45" customFormat="1">
      <c r="A1057" s="46"/>
      <c r="B1057" s="58"/>
      <c r="C1057" s="106" t="s">
        <v>340</v>
      </c>
      <c r="D1057" s="48"/>
      <c r="E1057" s="49"/>
      <c r="F1057" s="49"/>
      <c r="G1057" s="51"/>
      <c r="H1057" s="52"/>
      <c r="I1057"/>
      <c r="J1057"/>
      <c r="K1057"/>
      <c r="L1057"/>
      <c r="M1057"/>
      <c r="N1057"/>
      <c r="O1057" s="142"/>
      <c r="P1057" s="142"/>
      <c r="Q1057" s="142"/>
      <c r="R1057" s="142"/>
      <c r="S1057" s="142"/>
      <c r="T1057" s="142"/>
      <c r="U1057" s="142"/>
      <c r="V1057" s="142"/>
      <c r="W1057" s="142"/>
      <c r="X1057" s="142"/>
      <c r="Y1057" s="142"/>
      <c r="Z1057" s="142"/>
      <c r="AA1057" s="142"/>
      <c r="AB1057" s="142"/>
      <c r="AC1057" s="142"/>
      <c r="AD1057" s="142"/>
      <c r="AE1057" s="142"/>
      <c r="AF1057" s="142"/>
      <c r="AG1057" s="142"/>
      <c r="AH1057" s="142"/>
      <c r="AI1057" s="142"/>
      <c r="AJ1057" s="142"/>
      <c r="AK1057" s="142"/>
      <c r="AL1057" s="142"/>
      <c r="AM1057" s="142"/>
      <c r="AN1057" s="142"/>
      <c r="AO1057" s="142"/>
      <c r="AP1057" s="142"/>
      <c r="AQ1057" s="142"/>
      <c r="AR1057" s="142"/>
      <c r="AS1057" s="142"/>
      <c r="AT1057" s="142"/>
      <c r="AU1057" s="142"/>
      <c r="AV1057" s="142"/>
      <c r="AW1057" s="142"/>
      <c r="AX1057" s="142"/>
      <c r="AY1057" s="142"/>
      <c r="AZ1057" s="142"/>
      <c r="BA1057" s="142"/>
      <c r="BB1057" s="142"/>
    </row>
    <row r="1058" spans="1:258" s="45" customFormat="1">
      <c r="A1058" s="46"/>
      <c r="B1058" s="58"/>
      <c r="C1058" s="106" t="s">
        <v>341</v>
      </c>
      <c r="D1058" s="48"/>
      <c r="E1058" s="49"/>
      <c r="F1058" s="49"/>
      <c r="G1058" s="51"/>
      <c r="H1058" s="52"/>
      <c r="I1058"/>
      <c r="J1058"/>
      <c r="K1058"/>
      <c r="L1058"/>
      <c r="M1058"/>
      <c r="N1058"/>
      <c r="O1058" s="142"/>
      <c r="P1058" s="142"/>
      <c r="Q1058" s="142"/>
      <c r="R1058" s="142"/>
      <c r="S1058" s="142"/>
      <c r="T1058" s="142"/>
      <c r="U1058" s="142"/>
      <c r="V1058" s="142"/>
      <c r="W1058" s="142"/>
      <c r="X1058" s="142"/>
      <c r="Y1058" s="142"/>
      <c r="Z1058" s="142"/>
      <c r="AA1058" s="142"/>
      <c r="AB1058" s="142"/>
      <c r="AC1058" s="142"/>
      <c r="AD1058" s="142"/>
      <c r="AE1058" s="142"/>
      <c r="AF1058" s="142"/>
      <c r="AG1058" s="142"/>
      <c r="AH1058" s="142"/>
      <c r="AI1058" s="142"/>
      <c r="AJ1058" s="142"/>
      <c r="AK1058" s="142"/>
      <c r="AL1058" s="142"/>
      <c r="AM1058" s="142"/>
      <c r="AN1058" s="142"/>
      <c r="AO1058" s="142"/>
      <c r="AP1058" s="142"/>
      <c r="AQ1058" s="142"/>
      <c r="AR1058" s="142"/>
      <c r="AS1058" s="142"/>
      <c r="AT1058" s="142"/>
      <c r="AU1058" s="142"/>
      <c r="AV1058" s="142"/>
      <c r="AW1058" s="142"/>
      <c r="AX1058" s="142"/>
      <c r="AY1058" s="142"/>
      <c r="AZ1058" s="142"/>
      <c r="BA1058" s="142"/>
      <c r="BB1058" s="142"/>
    </row>
    <row r="1059" spans="1:258" s="45" customFormat="1">
      <c r="A1059" s="46"/>
      <c r="B1059" s="58"/>
      <c r="C1059" s="106" t="s">
        <v>342</v>
      </c>
      <c r="D1059" s="48"/>
      <c r="E1059" s="49"/>
      <c r="F1059" s="49"/>
      <c r="G1059" s="51"/>
      <c r="H1059" s="52"/>
      <c r="I1059"/>
      <c r="J1059"/>
      <c r="K1059"/>
      <c r="L1059"/>
      <c r="M1059"/>
      <c r="N1059"/>
      <c r="O1059" s="142"/>
      <c r="P1059" s="142"/>
      <c r="Q1059" s="142"/>
      <c r="R1059" s="142"/>
      <c r="S1059" s="142"/>
      <c r="T1059" s="142"/>
      <c r="U1059" s="142"/>
      <c r="V1059" s="142"/>
      <c r="W1059" s="142"/>
      <c r="X1059" s="142"/>
      <c r="Y1059" s="142"/>
      <c r="Z1059" s="142"/>
      <c r="AA1059" s="142"/>
      <c r="AB1059" s="142"/>
      <c r="AC1059" s="142"/>
      <c r="AD1059" s="142"/>
      <c r="AE1059" s="142"/>
      <c r="AF1059" s="142"/>
      <c r="AG1059" s="142"/>
      <c r="AH1059" s="142"/>
      <c r="AI1059" s="142"/>
      <c r="AJ1059" s="142"/>
      <c r="AK1059" s="142"/>
      <c r="AL1059" s="142"/>
      <c r="AM1059" s="142"/>
      <c r="AN1059" s="142"/>
      <c r="AO1059" s="142"/>
      <c r="AP1059" s="142"/>
      <c r="AQ1059" s="142"/>
      <c r="AR1059" s="142"/>
      <c r="AS1059" s="142"/>
      <c r="AT1059" s="142"/>
      <c r="AU1059" s="142"/>
      <c r="AV1059" s="142"/>
      <c r="AW1059" s="142"/>
      <c r="AX1059" s="142"/>
      <c r="AY1059" s="142"/>
      <c r="AZ1059" s="142"/>
      <c r="BA1059" s="142"/>
      <c r="BB1059" s="142"/>
    </row>
    <row r="1060" spans="1:258" s="45" customFormat="1">
      <c r="A1060" s="46"/>
      <c r="B1060" s="58"/>
      <c r="C1060" s="106" t="s">
        <v>343</v>
      </c>
      <c r="D1060" s="48"/>
      <c r="E1060" s="49"/>
      <c r="F1060" s="49"/>
      <c r="G1060" s="51"/>
      <c r="H1060" s="52"/>
      <c r="I1060"/>
      <c r="J1060"/>
      <c r="K1060"/>
      <c r="L1060"/>
      <c r="M1060"/>
      <c r="N1060"/>
      <c r="O1060" s="142"/>
      <c r="P1060" s="142"/>
      <c r="Q1060" s="142"/>
      <c r="R1060" s="142"/>
      <c r="S1060" s="142"/>
      <c r="T1060" s="142"/>
      <c r="U1060" s="142"/>
      <c r="V1060" s="142"/>
      <c r="W1060" s="142"/>
      <c r="X1060" s="142"/>
      <c r="Y1060" s="142"/>
      <c r="Z1060" s="142"/>
      <c r="AA1060" s="142"/>
      <c r="AB1060" s="142"/>
      <c r="AC1060" s="142"/>
      <c r="AD1060" s="142"/>
      <c r="AE1060" s="142"/>
      <c r="AF1060" s="142"/>
      <c r="AG1060" s="142"/>
      <c r="AH1060" s="142"/>
      <c r="AI1060" s="142"/>
      <c r="AJ1060" s="142"/>
      <c r="AK1060" s="142"/>
      <c r="AL1060" s="142"/>
      <c r="AM1060" s="142"/>
      <c r="AN1060" s="142"/>
      <c r="AO1060" s="142"/>
      <c r="AP1060" s="142"/>
      <c r="AQ1060" s="142"/>
      <c r="AR1060" s="142"/>
      <c r="AS1060" s="142"/>
      <c r="AT1060" s="142"/>
      <c r="AU1060" s="142"/>
      <c r="AV1060" s="142"/>
      <c r="AW1060" s="142"/>
      <c r="AX1060" s="142"/>
      <c r="AY1060" s="142"/>
      <c r="AZ1060" s="142"/>
      <c r="BA1060" s="142"/>
      <c r="BB1060" s="142"/>
    </row>
    <row r="1061" spans="1:258" s="45" customFormat="1" ht="30">
      <c r="A1061" s="46"/>
      <c r="B1061" s="58"/>
      <c r="C1061" s="106" t="s">
        <v>344</v>
      </c>
      <c r="D1061" s="48"/>
      <c r="E1061" s="49"/>
      <c r="F1061" s="49"/>
      <c r="G1061" s="51"/>
      <c r="H1061" s="52"/>
      <c r="I1061"/>
      <c r="J1061"/>
      <c r="K1061"/>
      <c r="L1061"/>
      <c r="M1061"/>
      <c r="N1061"/>
      <c r="O1061" s="142"/>
      <c r="P1061" s="142"/>
      <c r="Q1061" s="142"/>
      <c r="R1061" s="142"/>
      <c r="S1061" s="142"/>
      <c r="T1061" s="142"/>
      <c r="U1061" s="142"/>
      <c r="V1061" s="142"/>
      <c r="W1061" s="142"/>
      <c r="X1061" s="142"/>
      <c r="Y1061" s="142"/>
      <c r="Z1061" s="142"/>
      <c r="AA1061" s="142"/>
      <c r="AB1061" s="142"/>
      <c r="AC1061" s="142"/>
      <c r="AD1061" s="142"/>
      <c r="AE1061" s="142"/>
      <c r="AF1061" s="142"/>
      <c r="AG1061" s="142"/>
      <c r="AH1061" s="142"/>
      <c r="AI1061" s="142"/>
      <c r="AJ1061" s="142"/>
      <c r="AK1061" s="142"/>
      <c r="AL1061" s="142"/>
      <c r="AM1061" s="142"/>
      <c r="AN1061" s="142"/>
      <c r="AO1061" s="142"/>
      <c r="AP1061" s="142"/>
      <c r="AQ1061" s="142"/>
      <c r="AR1061" s="142"/>
      <c r="AS1061" s="142"/>
      <c r="AT1061" s="142"/>
      <c r="AU1061" s="142"/>
      <c r="AV1061" s="142"/>
      <c r="AW1061" s="142"/>
      <c r="AX1061" s="142"/>
      <c r="AY1061" s="142"/>
      <c r="AZ1061" s="142"/>
      <c r="BA1061" s="142"/>
      <c r="BB1061" s="142"/>
    </row>
    <row r="1062" spans="1:258" s="45" customFormat="1">
      <c r="A1062" s="46"/>
      <c r="B1062" s="58"/>
      <c r="C1062" s="106" t="s">
        <v>345</v>
      </c>
      <c r="D1062" s="48"/>
      <c r="E1062" s="49"/>
      <c r="F1062" s="49"/>
      <c r="G1062" s="51"/>
      <c r="H1062" s="52"/>
      <c r="I1062"/>
      <c r="J1062"/>
      <c r="K1062"/>
      <c r="L1062"/>
      <c r="M1062"/>
      <c r="N1062"/>
      <c r="O1062" s="142"/>
      <c r="P1062" s="142"/>
      <c r="Q1062" s="142"/>
      <c r="R1062" s="142"/>
      <c r="S1062" s="142"/>
      <c r="T1062" s="142"/>
      <c r="U1062" s="142"/>
      <c r="V1062" s="142"/>
      <c r="W1062" s="142"/>
      <c r="X1062" s="142"/>
      <c r="Y1062" s="142"/>
      <c r="Z1062" s="142"/>
      <c r="AA1062" s="142"/>
      <c r="AB1062" s="142"/>
      <c r="AC1062" s="142"/>
      <c r="AD1062" s="142"/>
      <c r="AE1062" s="142"/>
      <c r="AF1062" s="142"/>
      <c r="AG1062" s="142"/>
      <c r="AH1062" s="142"/>
      <c r="AI1062" s="142"/>
      <c r="AJ1062" s="142"/>
      <c r="AK1062" s="142"/>
      <c r="AL1062" s="142"/>
      <c r="AM1062" s="142"/>
      <c r="AN1062" s="142"/>
      <c r="AO1062" s="142"/>
      <c r="AP1062" s="142"/>
      <c r="AQ1062" s="142"/>
      <c r="AR1062" s="142"/>
      <c r="AS1062" s="142"/>
      <c r="AT1062" s="142"/>
      <c r="AU1062" s="142"/>
      <c r="AV1062" s="142"/>
      <c r="AW1062" s="142"/>
      <c r="AX1062" s="142"/>
      <c r="AY1062" s="142"/>
      <c r="AZ1062" s="142"/>
      <c r="BA1062" s="142"/>
      <c r="BB1062" s="142"/>
    </row>
    <row r="1063" spans="1:258" s="45" customFormat="1" ht="30">
      <c r="A1063" s="46"/>
      <c r="B1063" s="58"/>
      <c r="C1063" s="106" t="s">
        <v>346</v>
      </c>
      <c r="D1063" s="48"/>
      <c r="E1063" s="49"/>
      <c r="F1063" s="49"/>
      <c r="G1063" s="51"/>
      <c r="H1063" s="52"/>
      <c r="I1063"/>
      <c r="J1063"/>
      <c r="K1063"/>
      <c r="L1063"/>
      <c r="M1063"/>
      <c r="N1063"/>
      <c r="O1063" s="142"/>
      <c r="P1063" s="142"/>
      <c r="Q1063" s="142"/>
      <c r="R1063" s="142"/>
      <c r="S1063" s="142"/>
      <c r="T1063" s="142"/>
      <c r="U1063" s="142"/>
      <c r="V1063" s="142"/>
      <c r="W1063" s="142"/>
      <c r="X1063" s="142"/>
      <c r="Y1063" s="142"/>
      <c r="Z1063" s="142"/>
      <c r="AA1063" s="142"/>
      <c r="AB1063" s="142"/>
      <c r="AC1063" s="142"/>
      <c r="AD1063" s="142"/>
      <c r="AE1063" s="142"/>
      <c r="AF1063" s="142"/>
      <c r="AG1063" s="142"/>
      <c r="AH1063" s="142"/>
      <c r="AI1063" s="142"/>
      <c r="AJ1063" s="142"/>
      <c r="AK1063" s="142"/>
      <c r="AL1063" s="142"/>
      <c r="AM1063" s="142"/>
      <c r="AN1063" s="142"/>
      <c r="AO1063" s="142"/>
      <c r="AP1063" s="142"/>
      <c r="AQ1063" s="142"/>
      <c r="AR1063" s="142"/>
      <c r="AS1063" s="142"/>
      <c r="AT1063" s="142"/>
      <c r="AU1063" s="142"/>
      <c r="AV1063" s="142"/>
      <c r="AW1063" s="142"/>
      <c r="AX1063" s="142"/>
      <c r="AY1063" s="142"/>
      <c r="AZ1063" s="142"/>
      <c r="BA1063" s="142"/>
      <c r="BB1063" s="142"/>
    </row>
    <row r="1064" spans="1:258" s="45" customFormat="1" ht="30">
      <c r="A1064" s="46"/>
      <c r="B1064" s="58"/>
      <c r="C1064" s="106" t="s">
        <v>347</v>
      </c>
      <c r="D1064" s="48"/>
      <c r="E1064" s="49"/>
      <c r="F1064" s="49"/>
      <c r="G1064" s="51"/>
      <c r="H1064" s="52"/>
      <c r="I1064"/>
      <c r="J1064"/>
      <c r="K1064"/>
      <c r="L1064"/>
      <c r="M1064"/>
      <c r="N1064"/>
      <c r="O1064" s="142"/>
      <c r="P1064" s="142"/>
      <c r="Q1064" s="142"/>
      <c r="R1064" s="142"/>
      <c r="S1064" s="142"/>
      <c r="T1064" s="142"/>
      <c r="U1064" s="142"/>
      <c r="V1064" s="142"/>
      <c r="W1064" s="142"/>
      <c r="X1064" s="142"/>
      <c r="Y1064" s="142"/>
      <c r="Z1064" s="142"/>
      <c r="AA1064" s="142"/>
      <c r="AB1064" s="142"/>
      <c r="AC1064" s="142"/>
      <c r="AD1064" s="142"/>
      <c r="AE1064" s="142"/>
      <c r="AF1064" s="142"/>
      <c r="AG1064" s="142"/>
      <c r="AH1064" s="142"/>
      <c r="AI1064" s="142"/>
      <c r="AJ1064" s="142"/>
      <c r="AK1064" s="142"/>
      <c r="AL1064" s="142"/>
      <c r="AM1064" s="142"/>
      <c r="AN1064" s="142"/>
      <c r="AO1064" s="142"/>
      <c r="AP1064" s="142"/>
      <c r="AQ1064" s="142"/>
      <c r="AR1064" s="142"/>
      <c r="AS1064" s="142"/>
      <c r="AT1064" s="142"/>
      <c r="AU1064" s="142"/>
      <c r="AV1064" s="142"/>
      <c r="AW1064" s="142"/>
      <c r="AX1064" s="142"/>
      <c r="AY1064" s="142"/>
      <c r="AZ1064" s="142"/>
      <c r="BA1064" s="142"/>
      <c r="BB1064" s="142"/>
    </row>
    <row r="1065" spans="1:258" s="45" customFormat="1" ht="30">
      <c r="A1065" s="46"/>
      <c r="B1065" s="58"/>
      <c r="C1065" s="106" t="s">
        <v>348</v>
      </c>
      <c r="D1065" s="48"/>
      <c r="E1065" s="49">
        <v>2</v>
      </c>
      <c r="F1065" s="49" t="s">
        <v>22</v>
      </c>
      <c r="G1065" s="51"/>
      <c r="H1065" s="52">
        <f>+E1065*G1065</f>
        <v>0</v>
      </c>
      <c r="I1065"/>
      <c r="J1065"/>
      <c r="K1065"/>
      <c r="L1065"/>
      <c r="M1065"/>
      <c r="N1065"/>
      <c r="O1065" s="142"/>
      <c r="P1065" s="142"/>
      <c r="Q1065" s="142"/>
      <c r="R1065" s="142"/>
      <c r="S1065" s="142"/>
      <c r="T1065" s="142"/>
      <c r="U1065" s="142"/>
      <c r="V1065" s="142"/>
      <c r="W1065" s="142"/>
      <c r="X1065" s="142"/>
      <c r="Y1065" s="142"/>
      <c r="Z1065" s="142"/>
      <c r="AA1065" s="142"/>
      <c r="AB1065" s="142"/>
      <c r="AC1065" s="142"/>
      <c r="AD1065" s="142"/>
      <c r="AE1065" s="142"/>
      <c r="AF1065" s="142"/>
      <c r="AG1065" s="142"/>
      <c r="AH1065" s="142"/>
      <c r="AI1065" s="142"/>
      <c r="AJ1065" s="142"/>
      <c r="AK1065" s="142"/>
      <c r="AL1065" s="142"/>
      <c r="AM1065" s="142"/>
      <c r="AN1065" s="142"/>
      <c r="AO1065" s="142"/>
      <c r="AP1065" s="142"/>
      <c r="AQ1065" s="142"/>
      <c r="AR1065" s="142"/>
      <c r="AS1065" s="142"/>
      <c r="AT1065" s="142"/>
      <c r="AU1065" s="142"/>
      <c r="AV1065" s="142"/>
      <c r="AW1065" s="142"/>
      <c r="AX1065" s="142"/>
      <c r="AY1065" s="142"/>
      <c r="AZ1065" s="142"/>
      <c r="BA1065" s="142"/>
      <c r="BB1065" s="142"/>
    </row>
    <row r="1066" spans="1:258" s="45" customFormat="1">
      <c r="A1066" s="46"/>
      <c r="B1066" s="58"/>
      <c r="C1066" s="106"/>
      <c r="D1066" s="48"/>
      <c r="E1066" s="49"/>
      <c r="F1066" s="49"/>
      <c r="G1066" s="51"/>
      <c r="H1066" s="52"/>
      <c r="I1066"/>
      <c r="J1066"/>
      <c r="K1066"/>
      <c r="L1066"/>
      <c r="M1066"/>
      <c r="N1066"/>
      <c r="O1066" s="142"/>
      <c r="P1066" s="142"/>
      <c r="Q1066" s="142"/>
      <c r="R1066" s="142"/>
      <c r="S1066" s="142"/>
      <c r="T1066" s="142"/>
      <c r="U1066" s="142"/>
      <c r="V1066" s="142"/>
      <c r="W1066" s="142"/>
      <c r="X1066" s="142"/>
      <c r="Y1066" s="142"/>
      <c r="Z1066" s="142"/>
      <c r="AA1066" s="142"/>
      <c r="AB1066" s="142"/>
      <c r="AC1066" s="142"/>
      <c r="AD1066" s="142"/>
      <c r="AE1066" s="142"/>
      <c r="AF1066" s="142"/>
      <c r="AG1066" s="142"/>
      <c r="AH1066" s="142"/>
      <c r="AI1066" s="142"/>
      <c r="AJ1066" s="142"/>
      <c r="AK1066" s="142"/>
      <c r="AL1066" s="142"/>
      <c r="AM1066" s="142"/>
      <c r="AN1066" s="142"/>
      <c r="AO1066" s="142"/>
      <c r="AP1066" s="142"/>
      <c r="AQ1066" s="142"/>
      <c r="AR1066" s="142"/>
      <c r="AS1066" s="142"/>
      <c r="AT1066" s="142"/>
      <c r="AU1066" s="142"/>
      <c r="AV1066" s="142"/>
      <c r="AW1066" s="142"/>
      <c r="AX1066" s="142"/>
      <c r="AY1066" s="142"/>
      <c r="AZ1066" s="142"/>
      <c r="BA1066" s="142"/>
      <c r="BB1066" s="142"/>
    </row>
    <row r="1067" spans="1:258" s="45" customFormat="1">
      <c r="A1067" s="46"/>
      <c r="B1067" s="47"/>
      <c r="C1067" s="133"/>
      <c r="D1067" s="48"/>
      <c r="E1067" s="49"/>
      <c r="F1067" s="49"/>
      <c r="G1067" s="51"/>
      <c r="H1067" s="52"/>
      <c r="I1067"/>
      <c r="J1067"/>
      <c r="K1067"/>
      <c r="L1067"/>
      <c r="M1067"/>
      <c r="N1067"/>
      <c r="O1067" s="142"/>
      <c r="P1067" s="142"/>
      <c r="Q1067" s="142"/>
      <c r="R1067" s="142"/>
      <c r="S1067" s="142"/>
      <c r="T1067" s="142"/>
      <c r="U1067" s="142"/>
      <c r="V1067" s="142"/>
      <c r="W1067" s="142"/>
      <c r="X1067" s="142"/>
      <c r="Y1067" s="142"/>
      <c r="Z1067" s="142"/>
      <c r="AA1067" s="142"/>
      <c r="AB1067" s="142"/>
      <c r="AC1067" s="142"/>
      <c r="AD1067" s="142"/>
      <c r="AE1067" s="142"/>
      <c r="AF1067" s="142"/>
      <c r="AG1067" s="142"/>
      <c r="AH1067" s="142"/>
      <c r="AI1067" s="142"/>
      <c r="AJ1067" s="142"/>
      <c r="AK1067" s="142"/>
      <c r="AL1067" s="142"/>
      <c r="AM1067" s="142"/>
      <c r="AN1067" s="142"/>
      <c r="AO1067" s="142"/>
      <c r="AP1067" s="142"/>
      <c r="AQ1067" s="142"/>
      <c r="AR1067" s="142"/>
      <c r="AS1067" s="142"/>
      <c r="AT1067" s="142"/>
      <c r="AU1067" s="142"/>
      <c r="AV1067" s="142"/>
      <c r="AW1067" s="142"/>
      <c r="AX1067" s="142"/>
      <c r="AY1067" s="142"/>
      <c r="AZ1067" s="142"/>
      <c r="BA1067" s="142"/>
      <c r="BB1067" s="142"/>
    </row>
    <row r="1068" spans="1:258" s="45" customFormat="1">
      <c r="A1068" s="46">
        <v>10</v>
      </c>
      <c r="B1068" s="47">
        <v>2</v>
      </c>
      <c r="C1068" s="117" t="s">
        <v>578</v>
      </c>
      <c r="D1068" s="48"/>
      <c r="E1068" s="49">
        <v>1</v>
      </c>
      <c r="F1068" s="49" t="s">
        <v>14</v>
      </c>
      <c r="G1068" s="51"/>
      <c r="H1068" s="52">
        <f t="shared" ref="H1068" si="136">+E1068*G1068</f>
        <v>0</v>
      </c>
      <c r="I1068"/>
      <c r="J1068"/>
      <c r="K1068"/>
      <c r="L1068"/>
      <c r="M1068"/>
      <c r="N1068"/>
      <c r="O1068" s="142"/>
      <c r="P1068" s="142"/>
      <c r="Q1068" s="142"/>
      <c r="R1068" s="142"/>
      <c r="S1068" s="142"/>
      <c r="T1068" s="142"/>
      <c r="U1068" s="142"/>
      <c r="V1068" s="142"/>
      <c r="W1068" s="142"/>
      <c r="X1068" s="142"/>
      <c r="Y1068" s="142"/>
      <c r="Z1068" s="142"/>
      <c r="AA1068" s="142"/>
      <c r="AB1068" s="142"/>
      <c r="AC1068" s="142"/>
      <c r="AD1068" s="142"/>
      <c r="AE1068" s="142"/>
      <c r="AF1068" s="142"/>
      <c r="AG1068" s="142"/>
      <c r="AH1068" s="142"/>
      <c r="AI1068" s="142"/>
      <c r="AJ1068" s="142"/>
      <c r="AK1068" s="142"/>
      <c r="AL1068" s="142"/>
      <c r="AM1068" s="142"/>
      <c r="AN1068" s="142"/>
      <c r="AO1068" s="142"/>
      <c r="AP1068" s="142"/>
      <c r="AQ1068" s="142"/>
      <c r="AR1068" s="142"/>
      <c r="AS1068" s="142"/>
      <c r="AT1068" s="142"/>
      <c r="AU1068" s="142"/>
      <c r="AV1068" s="142"/>
      <c r="AW1068" s="142"/>
      <c r="AX1068" s="142"/>
      <c r="AY1068" s="142"/>
      <c r="AZ1068" s="142"/>
      <c r="BA1068" s="142"/>
      <c r="BB1068" s="142"/>
    </row>
    <row r="1069" spans="1:258" s="45" customFormat="1">
      <c r="A1069" s="46"/>
      <c r="B1069" s="47"/>
      <c r="C1069" s="48"/>
      <c r="D1069" s="48"/>
      <c r="E1069" s="49"/>
      <c r="F1069" s="49"/>
      <c r="G1069" s="51"/>
      <c r="H1069" s="52"/>
      <c r="I1069"/>
      <c r="J1069"/>
      <c r="K1069"/>
      <c r="L1069"/>
      <c r="M1069"/>
      <c r="N1069"/>
      <c r="O1069" s="142"/>
      <c r="P1069" s="142"/>
      <c r="Q1069" s="142"/>
      <c r="R1069" s="142"/>
      <c r="S1069" s="142"/>
      <c r="T1069" s="142"/>
      <c r="U1069" s="142"/>
      <c r="V1069" s="142"/>
      <c r="W1069" s="142"/>
      <c r="X1069" s="142"/>
      <c r="Y1069" s="142"/>
      <c r="Z1069" s="142"/>
      <c r="AA1069" s="142"/>
      <c r="AB1069" s="142"/>
      <c r="AC1069" s="142"/>
      <c r="AD1069" s="142"/>
      <c r="AE1069" s="142"/>
      <c r="AF1069" s="142"/>
      <c r="AG1069" s="142"/>
      <c r="AH1069" s="142"/>
      <c r="AI1069" s="142"/>
      <c r="AJ1069" s="142"/>
      <c r="AK1069" s="142"/>
      <c r="AL1069" s="142"/>
      <c r="AM1069" s="142"/>
      <c r="AN1069" s="142"/>
      <c r="AO1069" s="142"/>
      <c r="AP1069" s="142"/>
      <c r="AQ1069" s="142"/>
      <c r="AR1069" s="142"/>
      <c r="AS1069" s="142"/>
      <c r="AT1069" s="142"/>
      <c r="AU1069" s="142"/>
      <c r="AV1069" s="142"/>
      <c r="AW1069" s="142"/>
      <c r="AX1069" s="142"/>
      <c r="AY1069" s="142"/>
      <c r="AZ1069" s="142"/>
      <c r="BA1069" s="142"/>
      <c r="BB1069" s="142"/>
    </row>
    <row r="1070" spans="1:258" s="45" customFormat="1">
      <c r="A1070" s="46"/>
      <c r="B1070" s="58"/>
      <c r="C1070" s="106"/>
      <c r="D1070" s="48"/>
      <c r="E1070" s="49"/>
      <c r="F1070" s="49"/>
      <c r="G1070" s="51"/>
      <c r="H1070" s="52"/>
      <c r="I1070"/>
      <c r="J1070"/>
      <c r="K1070"/>
      <c r="L1070"/>
      <c r="M1070"/>
      <c r="N1070"/>
      <c r="O1070" s="142"/>
      <c r="P1070" s="142"/>
      <c r="Q1070" s="142"/>
      <c r="R1070" s="142"/>
      <c r="S1070" s="142"/>
      <c r="T1070" s="142"/>
      <c r="U1070" s="142"/>
      <c r="V1070" s="142"/>
      <c r="W1070" s="142"/>
      <c r="X1070" s="142"/>
      <c r="Y1070" s="142"/>
      <c r="Z1070" s="142"/>
      <c r="AA1070" s="142"/>
      <c r="AB1070" s="142"/>
      <c r="AC1070" s="142"/>
      <c r="AD1070" s="142"/>
      <c r="AE1070" s="142"/>
      <c r="AF1070" s="142"/>
      <c r="AG1070" s="142"/>
      <c r="AH1070" s="142"/>
      <c r="AI1070" s="142"/>
      <c r="AJ1070" s="142"/>
      <c r="AK1070" s="142"/>
      <c r="AL1070" s="142"/>
      <c r="AM1070" s="142"/>
      <c r="AN1070" s="142"/>
      <c r="AO1070" s="142"/>
      <c r="AP1070" s="142"/>
      <c r="AQ1070" s="142"/>
      <c r="AR1070" s="142"/>
      <c r="AS1070" s="142"/>
      <c r="AT1070" s="142"/>
      <c r="AU1070" s="142"/>
      <c r="AV1070" s="142"/>
      <c r="AW1070" s="142"/>
      <c r="AX1070" s="142"/>
      <c r="AY1070" s="142"/>
      <c r="AZ1070" s="142"/>
      <c r="BA1070" s="142"/>
      <c r="BB1070" s="142"/>
    </row>
    <row r="1071" spans="1:258" s="45" customFormat="1">
      <c r="A1071" s="46"/>
      <c r="B1071" s="58"/>
      <c r="C1071" s="48"/>
      <c r="D1071" s="48"/>
      <c r="E1071" s="49"/>
      <c r="F1071" s="49"/>
      <c r="G1071" s="51"/>
      <c r="H1071" s="52"/>
      <c r="I1071"/>
      <c r="J1071"/>
      <c r="K1071"/>
      <c r="L1071"/>
      <c r="M1071"/>
      <c r="N1071"/>
      <c r="O1071" s="142"/>
      <c r="P1071" s="142"/>
      <c r="Q1071" s="142"/>
      <c r="R1071" s="142"/>
      <c r="S1071" s="142"/>
      <c r="T1071" s="142"/>
      <c r="U1071" s="142"/>
      <c r="V1071" s="142"/>
      <c r="W1071" s="142"/>
      <c r="X1071" s="142"/>
      <c r="Y1071" s="142"/>
      <c r="Z1071" s="142"/>
      <c r="AA1071" s="142"/>
      <c r="AB1071" s="142"/>
      <c r="AC1071" s="142"/>
      <c r="AD1071" s="142"/>
      <c r="AE1071" s="142"/>
      <c r="AF1071" s="142"/>
      <c r="AG1071" s="142"/>
      <c r="AH1071" s="142"/>
      <c r="AI1071" s="142"/>
      <c r="AJ1071" s="142"/>
      <c r="AK1071" s="142"/>
      <c r="AL1071" s="142"/>
      <c r="AM1071" s="142"/>
      <c r="AN1071" s="142"/>
      <c r="AO1071" s="142"/>
      <c r="AP1071" s="142"/>
      <c r="AQ1071" s="142"/>
      <c r="AR1071" s="142"/>
      <c r="AS1071" s="142"/>
      <c r="AT1071" s="142"/>
      <c r="AU1071" s="142"/>
      <c r="AV1071" s="142"/>
      <c r="AW1071" s="142"/>
      <c r="AX1071" s="142"/>
      <c r="AY1071" s="142"/>
      <c r="AZ1071" s="142"/>
      <c r="BA1071" s="142"/>
      <c r="BB1071" s="142"/>
      <c r="BC1071" s="70"/>
      <c r="BD1071" s="70"/>
      <c r="BE1071" s="70"/>
      <c r="BF1071" s="70"/>
      <c r="BG1071" s="70"/>
      <c r="BH1071" s="70"/>
      <c r="BI1071" s="70"/>
      <c r="BJ1071" s="70"/>
      <c r="BK1071" s="70"/>
      <c r="BL1071" s="70"/>
      <c r="BM1071" s="70"/>
      <c r="BN1071" s="70"/>
      <c r="BO1071" s="70"/>
      <c r="BP1071" s="70"/>
      <c r="BQ1071" s="70"/>
      <c r="BR1071" s="70"/>
      <c r="BS1071" s="70"/>
      <c r="BT1071" s="70"/>
      <c r="BU1071" s="70"/>
      <c r="BV1071" s="70"/>
      <c r="BW1071" s="70"/>
      <c r="BX1071" s="70"/>
      <c r="BY1071" s="70"/>
      <c r="BZ1071" s="70"/>
      <c r="CA1071" s="70"/>
      <c r="CB1071" s="70"/>
      <c r="CC1071" s="70"/>
      <c r="CD1071" s="70"/>
      <c r="CE1071" s="70"/>
      <c r="CF1071" s="70"/>
      <c r="CG1071" s="70"/>
      <c r="CH1071" s="70"/>
      <c r="CI1071" s="70"/>
      <c r="CJ1071" s="70"/>
      <c r="CK1071" s="70"/>
      <c r="CL1071" s="70"/>
      <c r="CM1071" s="70"/>
      <c r="CN1071" s="70"/>
      <c r="CO1071" s="70"/>
      <c r="CP1071" s="70"/>
      <c r="CQ1071" s="70"/>
      <c r="CR1071" s="70"/>
      <c r="CS1071" s="70"/>
      <c r="CT1071" s="70"/>
      <c r="CU1071" s="70"/>
      <c r="CV1071" s="70"/>
      <c r="CW1071" s="70"/>
      <c r="CX1071" s="70"/>
      <c r="CY1071" s="70"/>
      <c r="CZ1071" s="70"/>
      <c r="DA1071" s="70"/>
      <c r="DB1071" s="70"/>
      <c r="DC1071" s="70"/>
      <c r="DD1071" s="70"/>
      <c r="DE1071" s="70"/>
      <c r="DF1071" s="70"/>
      <c r="DG1071" s="70"/>
      <c r="DH1071" s="70"/>
      <c r="DI1071" s="70"/>
      <c r="DJ1071" s="70"/>
      <c r="DK1071" s="70"/>
      <c r="DL1071" s="70"/>
      <c r="DM1071" s="70"/>
      <c r="DN1071" s="70"/>
      <c r="DO1071" s="70"/>
      <c r="DP1071" s="70"/>
      <c r="DQ1071" s="70"/>
      <c r="DR1071" s="70"/>
      <c r="DS1071" s="70"/>
      <c r="DT1071" s="70"/>
      <c r="DU1071" s="70"/>
      <c r="DV1071" s="70"/>
      <c r="DW1071" s="70"/>
      <c r="DX1071" s="70"/>
      <c r="DY1071" s="70"/>
      <c r="DZ1071" s="70"/>
      <c r="EA1071" s="70"/>
      <c r="EB1071" s="70"/>
      <c r="EC1071" s="70"/>
      <c r="ED1071" s="70"/>
      <c r="EE1071" s="70"/>
      <c r="EF1071" s="70"/>
      <c r="EG1071" s="70"/>
      <c r="EH1071" s="70"/>
      <c r="EI1071" s="70"/>
      <c r="EJ1071" s="70"/>
      <c r="EK1071" s="70"/>
      <c r="EL1071" s="70"/>
      <c r="EM1071" s="70"/>
      <c r="EN1071" s="70"/>
      <c r="EO1071" s="70"/>
      <c r="EP1071" s="70"/>
      <c r="EQ1071" s="70"/>
      <c r="ER1071" s="70"/>
      <c r="ES1071" s="70"/>
      <c r="ET1071" s="70"/>
      <c r="EU1071" s="70"/>
      <c r="EV1071" s="70"/>
      <c r="EW1071" s="70"/>
      <c r="EX1071" s="70"/>
      <c r="EY1071" s="70"/>
      <c r="EZ1071" s="70"/>
      <c r="FA1071" s="70"/>
      <c r="FB1071" s="70"/>
      <c r="FC1071" s="70"/>
      <c r="FD1071" s="70"/>
      <c r="FE1071" s="70"/>
      <c r="FF1071" s="70"/>
      <c r="FG1071" s="70"/>
      <c r="FH1071" s="70"/>
      <c r="FI1071" s="70"/>
      <c r="FJ1071" s="70"/>
      <c r="FK1071" s="70"/>
      <c r="FL1071" s="70"/>
      <c r="FM1071" s="70"/>
      <c r="FN1071" s="70"/>
      <c r="FO1071" s="70"/>
      <c r="FP1071" s="70"/>
      <c r="FQ1071" s="70"/>
      <c r="FR1071" s="70"/>
      <c r="FS1071" s="70"/>
      <c r="FT1071" s="70"/>
      <c r="FU1071" s="70"/>
      <c r="FV1071" s="70"/>
      <c r="FW1071" s="70"/>
      <c r="FX1071" s="70"/>
      <c r="FY1071" s="70"/>
      <c r="FZ1071" s="70"/>
      <c r="GA1071" s="70"/>
      <c r="GB1071" s="70"/>
      <c r="GC1071" s="70"/>
      <c r="GD1071" s="70"/>
      <c r="GE1071" s="70"/>
      <c r="GF1071" s="70"/>
      <c r="GG1071" s="70"/>
      <c r="GH1071" s="70"/>
      <c r="GI1071" s="70"/>
      <c r="GJ1071" s="70"/>
      <c r="GK1071" s="70"/>
      <c r="GL1071" s="70"/>
      <c r="GM1071" s="70"/>
      <c r="GN1071" s="70"/>
      <c r="GO1071" s="70"/>
      <c r="GP1071" s="70"/>
      <c r="GQ1071" s="70"/>
      <c r="GR1071" s="70"/>
      <c r="GS1071" s="70"/>
      <c r="GT1071" s="70"/>
      <c r="GU1071" s="70"/>
      <c r="GV1071" s="70"/>
      <c r="GW1071" s="70"/>
      <c r="GX1071" s="70"/>
      <c r="GY1071" s="70"/>
      <c r="GZ1071" s="70"/>
      <c r="HA1071" s="70"/>
      <c r="HB1071" s="70"/>
      <c r="HC1071" s="70"/>
      <c r="HD1071" s="70"/>
      <c r="HE1071" s="70"/>
      <c r="HF1071" s="70"/>
      <c r="HG1071" s="70"/>
      <c r="HH1071" s="70"/>
      <c r="HI1071" s="70"/>
      <c r="HJ1071" s="70"/>
      <c r="HK1071" s="70"/>
      <c r="HL1071" s="70"/>
      <c r="HM1071" s="70"/>
      <c r="HN1071" s="70"/>
      <c r="HO1071" s="70"/>
      <c r="HP1071" s="70"/>
      <c r="HQ1071" s="70"/>
      <c r="HR1071" s="70"/>
      <c r="HS1071" s="70"/>
      <c r="HT1071" s="70"/>
      <c r="HU1071" s="70"/>
      <c r="HV1071" s="70"/>
      <c r="HW1071" s="70"/>
      <c r="HX1071" s="70"/>
      <c r="HY1071" s="70"/>
      <c r="HZ1071" s="70"/>
      <c r="IA1071" s="70"/>
      <c r="IB1071" s="70"/>
      <c r="IC1071" s="70"/>
      <c r="ID1071" s="70"/>
      <c r="IE1071" s="70"/>
      <c r="IF1071" s="70"/>
      <c r="IG1071" s="70"/>
      <c r="IH1071" s="70"/>
      <c r="II1071" s="70"/>
      <c r="IJ1071" s="70"/>
      <c r="IK1071" s="70"/>
      <c r="IL1071" s="70"/>
      <c r="IM1071" s="70"/>
      <c r="IN1071" s="70"/>
      <c r="IO1071" s="70"/>
      <c r="IP1071" s="70"/>
      <c r="IQ1071" s="70"/>
      <c r="IR1071" s="70"/>
      <c r="IS1071" s="70"/>
      <c r="IT1071" s="70"/>
      <c r="IU1071" s="70"/>
      <c r="IV1071" s="70"/>
      <c r="IW1071" s="70"/>
      <c r="IX1071" s="70"/>
    </row>
    <row r="1072" spans="1:258" s="45" customFormat="1" ht="16" thickBot="1">
      <c r="A1072" s="63">
        <v>10</v>
      </c>
      <c r="B1072" s="64"/>
      <c r="C1072" s="65" t="s">
        <v>360</v>
      </c>
      <c r="D1072" s="124"/>
      <c r="E1072" s="66"/>
      <c r="F1072" s="66"/>
      <c r="G1072" s="67"/>
      <c r="H1072" s="185">
        <f>SUM(H1054:H1071)</f>
        <v>0</v>
      </c>
      <c r="I1072"/>
      <c r="J1072"/>
      <c r="K1072"/>
      <c r="L1072"/>
      <c r="M1072"/>
      <c r="N1072"/>
      <c r="O1072" s="142"/>
      <c r="P1072" s="142"/>
      <c r="Q1072" s="142"/>
      <c r="R1072" s="142"/>
      <c r="S1072" s="142"/>
      <c r="T1072" s="142"/>
      <c r="U1072" s="142"/>
      <c r="V1072" s="142"/>
      <c r="W1072" s="142"/>
      <c r="X1072" s="142"/>
      <c r="Y1072" s="142"/>
      <c r="Z1072" s="142"/>
      <c r="AA1072" s="142"/>
      <c r="AB1072" s="142"/>
      <c r="AC1072" s="142"/>
      <c r="AD1072" s="142"/>
      <c r="AE1072" s="142"/>
      <c r="AF1072" s="142"/>
      <c r="AG1072" s="142"/>
      <c r="AH1072" s="142"/>
      <c r="AI1072" s="142"/>
      <c r="AJ1072" s="142"/>
      <c r="AK1072" s="142"/>
      <c r="AL1072" s="142"/>
      <c r="AM1072" s="142"/>
      <c r="AN1072" s="142"/>
      <c r="AO1072" s="142"/>
      <c r="AP1072" s="142"/>
      <c r="AQ1072" s="142"/>
      <c r="AR1072" s="142"/>
      <c r="AS1072" s="142"/>
      <c r="AT1072" s="142"/>
      <c r="AU1072" s="142"/>
      <c r="AV1072" s="142"/>
      <c r="AW1072" s="142"/>
      <c r="AX1072" s="142"/>
      <c r="AY1072" s="142"/>
      <c r="AZ1072" s="142"/>
      <c r="BA1072" s="142"/>
      <c r="BB1072" s="142"/>
    </row>
    <row r="1073" spans="1:54" ht="16" thickTop="1">
      <c r="A1073" s="128"/>
      <c r="H1073" s="69"/>
      <c r="O1073" s="142"/>
      <c r="P1073" s="142"/>
      <c r="Q1073" s="142"/>
      <c r="R1073" s="142"/>
      <c r="S1073" s="142"/>
      <c r="T1073" s="142"/>
      <c r="U1073" s="142"/>
      <c r="V1073" s="142"/>
      <c r="W1073" s="142"/>
      <c r="X1073" s="142"/>
      <c r="Y1073" s="142"/>
      <c r="Z1073" s="142"/>
      <c r="AA1073" s="142"/>
      <c r="AB1073" s="142"/>
      <c r="AC1073" s="142"/>
      <c r="AD1073" s="142"/>
      <c r="AE1073" s="142"/>
      <c r="AF1073" s="142"/>
      <c r="AG1073" s="142"/>
      <c r="AH1073" s="142"/>
      <c r="AI1073" s="142"/>
      <c r="AJ1073" s="142"/>
      <c r="AK1073" s="142"/>
      <c r="AL1073" s="142"/>
      <c r="AM1073" s="142"/>
      <c r="AN1073" s="142"/>
      <c r="AO1073" s="142"/>
      <c r="AP1073" s="142"/>
      <c r="AQ1073" s="142"/>
      <c r="AR1073" s="142"/>
      <c r="AS1073" s="142"/>
      <c r="AT1073" s="142"/>
      <c r="AU1073" s="142"/>
      <c r="AV1073" s="142"/>
      <c r="AW1073" s="142"/>
      <c r="AX1073" s="142"/>
      <c r="AY1073" s="142"/>
      <c r="AZ1073" s="142"/>
      <c r="BA1073" s="142"/>
      <c r="BB1073" s="142"/>
    </row>
    <row r="1074" spans="1:54" s="45" customFormat="1">
      <c r="A1074" s="39">
        <v>11</v>
      </c>
      <c r="B1074" s="40"/>
      <c r="C1074" s="41" t="s">
        <v>315</v>
      </c>
      <c r="D1074" s="41"/>
      <c r="E1074" s="121"/>
      <c r="F1074" s="121"/>
      <c r="G1074" s="122"/>
      <c r="H1074" s="123"/>
      <c r="I1074"/>
      <c r="J1074"/>
      <c r="K1074"/>
      <c r="L1074"/>
      <c r="M1074"/>
      <c r="N1074"/>
      <c r="O1074" s="142"/>
      <c r="P1074" s="142"/>
      <c r="Q1074" s="142"/>
      <c r="R1074" s="142"/>
      <c r="S1074" s="142"/>
      <c r="T1074" s="142"/>
      <c r="U1074" s="142"/>
      <c r="V1074" s="142"/>
      <c r="W1074" s="142"/>
      <c r="X1074" s="142"/>
      <c r="Y1074" s="142"/>
      <c r="Z1074" s="142"/>
      <c r="AA1074" s="142"/>
      <c r="AB1074" s="142"/>
      <c r="AC1074" s="142"/>
      <c r="AD1074" s="142"/>
      <c r="AE1074" s="142"/>
      <c r="AF1074" s="142"/>
      <c r="AG1074" s="142"/>
      <c r="AH1074" s="142"/>
      <c r="AI1074" s="142"/>
      <c r="AJ1074" s="142"/>
      <c r="AK1074" s="142"/>
      <c r="AL1074" s="142"/>
      <c r="AM1074" s="142"/>
      <c r="AN1074" s="142"/>
      <c r="AO1074" s="142"/>
      <c r="AP1074" s="142"/>
      <c r="AQ1074" s="142"/>
      <c r="AR1074" s="142"/>
      <c r="AS1074" s="142"/>
      <c r="AT1074" s="142"/>
      <c r="AU1074" s="142"/>
      <c r="AV1074" s="142"/>
      <c r="AW1074" s="142"/>
      <c r="AX1074" s="142"/>
      <c r="AY1074" s="142"/>
      <c r="AZ1074" s="142"/>
      <c r="BA1074" s="142"/>
      <c r="BB1074" s="142"/>
    </row>
    <row r="1075" spans="1:54" s="45" customFormat="1">
      <c r="A1075" s="46"/>
      <c r="B1075" s="47"/>
      <c r="C1075" s="48"/>
      <c r="D1075" s="48"/>
      <c r="E1075" s="49"/>
      <c r="F1075" s="49"/>
      <c r="G1075" s="51"/>
      <c r="H1075" s="52"/>
      <c r="I1075"/>
      <c r="J1075"/>
      <c r="K1075"/>
      <c r="L1075"/>
      <c r="M1075"/>
      <c r="N1075"/>
      <c r="O1075" s="142"/>
      <c r="P1075" s="142"/>
      <c r="Q1075" s="142"/>
      <c r="R1075" s="142"/>
      <c r="S1075" s="142"/>
      <c r="T1075" s="142"/>
      <c r="U1075" s="142"/>
      <c r="V1075" s="142"/>
      <c r="W1075" s="142"/>
      <c r="X1075" s="142"/>
      <c r="Y1075" s="142"/>
      <c r="Z1075" s="142"/>
      <c r="AA1075" s="142"/>
      <c r="AB1075" s="142"/>
      <c r="AC1075" s="142"/>
      <c r="AD1075" s="142"/>
      <c r="AE1075" s="142"/>
      <c r="AF1075" s="142"/>
      <c r="AG1075" s="142"/>
      <c r="AH1075" s="142"/>
      <c r="AI1075" s="142"/>
      <c r="AJ1075" s="142"/>
      <c r="AK1075" s="142"/>
      <c r="AL1075" s="142"/>
      <c r="AM1075" s="142"/>
      <c r="AN1075" s="142"/>
      <c r="AO1075" s="142"/>
      <c r="AP1075" s="142"/>
      <c r="AQ1075" s="142"/>
      <c r="AR1075" s="142"/>
      <c r="AS1075" s="142"/>
      <c r="AT1075" s="142"/>
      <c r="AU1075" s="142"/>
      <c r="AV1075" s="142"/>
      <c r="AW1075" s="142"/>
      <c r="AX1075" s="142"/>
      <c r="AY1075" s="142"/>
      <c r="AZ1075" s="142"/>
      <c r="BA1075" s="142"/>
      <c r="BB1075" s="142"/>
    </row>
    <row r="1076" spans="1:54" s="45" customFormat="1">
      <c r="A1076" s="129"/>
      <c r="C1076" s="132" t="s">
        <v>185</v>
      </c>
      <c r="D1076" s="72"/>
      <c r="E1076" s="51"/>
      <c r="F1076" s="49"/>
      <c r="G1076" s="49"/>
      <c r="H1076" s="89"/>
      <c r="I1076"/>
      <c r="J1076"/>
      <c r="K1076"/>
      <c r="L1076"/>
      <c r="M1076"/>
      <c r="N1076"/>
      <c r="O1076" s="142"/>
      <c r="P1076" s="142"/>
      <c r="Q1076" s="142"/>
      <c r="R1076" s="142"/>
      <c r="S1076" s="142"/>
      <c r="T1076" s="142"/>
      <c r="U1076" s="142"/>
      <c r="V1076" s="142"/>
      <c r="W1076" s="142"/>
      <c r="X1076" s="142"/>
      <c r="Y1076" s="142"/>
      <c r="Z1076" s="142"/>
      <c r="AA1076" s="142"/>
      <c r="AB1076" s="142"/>
      <c r="AC1076" s="142"/>
      <c r="AD1076" s="142"/>
      <c r="AE1076" s="142"/>
      <c r="AF1076" s="142"/>
      <c r="AG1076" s="142"/>
      <c r="AH1076" s="142"/>
      <c r="AI1076" s="142"/>
      <c r="AJ1076" s="142"/>
      <c r="AK1076" s="142"/>
      <c r="AL1076" s="142"/>
      <c r="AM1076" s="142"/>
      <c r="AN1076" s="142"/>
      <c r="AO1076" s="142"/>
      <c r="AP1076" s="142"/>
      <c r="AQ1076" s="142"/>
      <c r="AR1076" s="142"/>
      <c r="AS1076" s="142"/>
      <c r="AT1076" s="142"/>
      <c r="AU1076" s="142"/>
      <c r="AV1076" s="142"/>
      <c r="AW1076" s="142"/>
      <c r="AX1076" s="142"/>
      <c r="AY1076" s="142"/>
      <c r="AZ1076" s="142"/>
      <c r="BA1076" s="142"/>
      <c r="BB1076" s="142"/>
    </row>
    <row r="1077" spans="1:54" s="45" customFormat="1" ht="60">
      <c r="A1077" s="129"/>
      <c r="C1077" s="106" t="s">
        <v>316</v>
      </c>
      <c r="D1077" s="72"/>
      <c r="E1077" s="51"/>
      <c r="F1077" s="49"/>
      <c r="G1077" s="49"/>
      <c r="H1077" s="89"/>
      <c r="I1077"/>
      <c r="J1077"/>
      <c r="K1077"/>
      <c r="L1077"/>
      <c r="M1077"/>
      <c r="N1077"/>
      <c r="O1077" s="142"/>
      <c r="P1077" s="142"/>
      <c r="Q1077" s="142"/>
      <c r="R1077" s="142"/>
      <c r="S1077" s="142"/>
      <c r="T1077" s="142"/>
      <c r="U1077" s="142"/>
      <c r="V1077" s="142"/>
      <c r="W1077" s="142"/>
      <c r="X1077" s="142"/>
      <c r="Y1077" s="142"/>
      <c r="Z1077" s="142"/>
      <c r="AA1077" s="142"/>
      <c r="AB1077" s="142"/>
      <c r="AC1077" s="142"/>
      <c r="AD1077" s="142"/>
      <c r="AE1077" s="142"/>
      <c r="AF1077" s="142"/>
      <c r="AG1077" s="142"/>
      <c r="AH1077" s="142"/>
      <c r="AI1077" s="142"/>
      <c r="AJ1077" s="142"/>
      <c r="AK1077" s="142"/>
      <c r="AL1077" s="142"/>
      <c r="AM1077" s="142"/>
      <c r="AN1077" s="142"/>
      <c r="AO1077" s="142"/>
      <c r="AP1077" s="142"/>
      <c r="AQ1077" s="142"/>
      <c r="AR1077" s="142"/>
      <c r="AS1077" s="142"/>
      <c r="AT1077" s="142"/>
      <c r="AU1077" s="142"/>
      <c r="AV1077" s="142"/>
      <c r="AW1077" s="142"/>
      <c r="AX1077" s="142"/>
      <c r="AY1077" s="142"/>
      <c r="AZ1077" s="142"/>
      <c r="BA1077" s="142"/>
      <c r="BB1077" s="142"/>
    </row>
    <row r="1078" spans="1:54" s="45" customFormat="1" ht="75">
      <c r="A1078" s="129"/>
      <c r="C1078" s="106" t="s">
        <v>317</v>
      </c>
      <c r="D1078" s="72"/>
      <c r="E1078" s="51"/>
      <c r="F1078" s="49"/>
      <c r="G1078" s="49"/>
      <c r="H1078" s="89"/>
      <c r="I1078"/>
      <c r="J1078"/>
      <c r="K1078"/>
      <c r="L1078"/>
      <c r="M1078"/>
      <c r="N1078"/>
      <c r="O1078" s="142"/>
      <c r="P1078" s="142"/>
      <c r="Q1078" s="142"/>
      <c r="R1078" s="142"/>
      <c r="S1078" s="142"/>
      <c r="T1078" s="142"/>
      <c r="U1078" s="142"/>
      <c r="V1078" s="142"/>
      <c r="W1078" s="142"/>
      <c r="X1078" s="142"/>
      <c r="Y1078" s="142"/>
      <c r="Z1078" s="142"/>
      <c r="AA1078" s="142"/>
      <c r="AB1078" s="142"/>
      <c r="AC1078" s="142"/>
      <c r="AD1078" s="142"/>
      <c r="AE1078" s="142"/>
      <c r="AF1078" s="142"/>
      <c r="AG1078" s="142"/>
      <c r="AH1078" s="142"/>
      <c r="AI1078" s="142"/>
      <c r="AJ1078" s="142"/>
      <c r="AK1078" s="142"/>
      <c r="AL1078" s="142"/>
      <c r="AM1078" s="142"/>
      <c r="AN1078" s="142"/>
      <c r="AO1078" s="142"/>
      <c r="AP1078" s="142"/>
      <c r="AQ1078" s="142"/>
      <c r="AR1078" s="142"/>
      <c r="AS1078" s="142"/>
      <c r="AT1078" s="142"/>
      <c r="AU1078" s="142"/>
      <c r="AV1078" s="142"/>
      <c r="AW1078" s="142"/>
      <c r="AX1078" s="142"/>
      <c r="AY1078" s="142"/>
      <c r="AZ1078" s="142"/>
      <c r="BA1078" s="142"/>
      <c r="BB1078" s="142"/>
    </row>
    <row r="1079" spans="1:54" s="45" customFormat="1" ht="30">
      <c r="A1079" s="129"/>
      <c r="C1079" s="106" t="s">
        <v>318</v>
      </c>
      <c r="D1079" s="72"/>
      <c r="E1079" s="51"/>
      <c r="F1079" s="49"/>
      <c r="G1079" s="49"/>
      <c r="H1079" s="89"/>
      <c r="I1079"/>
      <c r="J1079"/>
      <c r="K1079"/>
      <c r="L1079"/>
      <c r="M1079"/>
      <c r="N1079"/>
      <c r="O1079" s="142"/>
      <c r="P1079" s="142"/>
      <c r="Q1079" s="142"/>
      <c r="R1079" s="142"/>
      <c r="S1079" s="142"/>
      <c r="T1079" s="142"/>
      <c r="U1079" s="142"/>
      <c r="V1079" s="142"/>
      <c r="W1079" s="142"/>
      <c r="X1079" s="142"/>
      <c r="Y1079" s="142"/>
      <c r="Z1079" s="142"/>
      <c r="AA1079" s="142"/>
      <c r="AB1079" s="142"/>
      <c r="AC1079" s="142"/>
      <c r="AD1079" s="142"/>
      <c r="AE1079" s="142"/>
      <c r="AF1079" s="142"/>
      <c r="AG1079" s="142"/>
      <c r="AH1079" s="142"/>
      <c r="AI1079" s="142"/>
      <c r="AJ1079" s="142"/>
      <c r="AK1079" s="142"/>
      <c r="AL1079" s="142"/>
      <c r="AM1079" s="142"/>
      <c r="AN1079" s="142"/>
      <c r="AO1079" s="142"/>
      <c r="AP1079" s="142"/>
      <c r="AQ1079" s="142"/>
      <c r="AR1079" s="142"/>
      <c r="AS1079" s="142"/>
      <c r="AT1079" s="142"/>
      <c r="AU1079" s="142"/>
      <c r="AV1079" s="142"/>
      <c r="AW1079" s="142"/>
      <c r="AX1079" s="142"/>
      <c r="AY1079" s="142"/>
      <c r="AZ1079" s="142"/>
      <c r="BA1079" s="142"/>
      <c r="BB1079" s="142"/>
    </row>
    <row r="1080" spans="1:54" s="45" customFormat="1" ht="75">
      <c r="A1080" s="129"/>
      <c r="C1080" s="106" t="s">
        <v>319</v>
      </c>
      <c r="D1080" s="72"/>
      <c r="E1080" s="51"/>
      <c r="F1080" s="49"/>
      <c r="G1080" s="49"/>
      <c r="H1080" s="89"/>
      <c r="I1080"/>
      <c r="J1080"/>
      <c r="K1080"/>
      <c r="L1080"/>
      <c r="M1080"/>
      <c r="N1080"/>
      <c r="O1080" s="142"/>
      <c r="P1080" s="142"/>
      <c r="Q1080" s="142"/>
      <c r="R1080" s="142"/>
      <c r="S1080" s="142"/>
      <c r="T1080" s="142"/>
      <c r="U1080" s="142"/>
      <c r="V1080" s="142"/>
      <c r="W1080" s="142"/>
      <c r="X1080" s="142"/>
      <c r="Y1080" s="142"/>
      <c r="Z1080" s="142"/>
      <c r="AA1080" s="142"/>
      <c r="AB1080" s="142"/>
      <c r="AC1080" s="142"/>
      <c r="AD1080" s="142"/>
      <c r="AE1080" s="142"/>
      <c r="AF1080" s="142"/>
      <c r="AG1080" s="142"/>
      <c r="AH1080" s="142"/>
      <c r="AI1080" s="142"/>
      <c r="AJ1080" s="142"/>
      <c r="AK1080" s="142"/>
      <c r="AL1080" s="142"/>
      <c r="AM1080" s="142"/>
      <c r="AN1080" s="142"/>
      <c r="AO1080" s="142"/>
      <c r="AP1080" s="142"/>
      <c r="AQ1080" s="142"/>
      <c r="AR1080" s="142"/>
      <c r="AS1080" s="142"/>
      <c r="AT1080" s="142"/>
      <c r="AU1080" s="142"/>
      <c r="AV1080" s="142"/>
      <c r="AW1080" s="142"/>
      <c r="AX1080" s="142"/>
      <c r="AY1080" s="142"/>
      <c r="AZ1080" s="142"/>
      <c r="BA1080" s="142"/>
      <c r="BB1080" s="142"/>
    </row>
    <row r="1081" spans="1:54" s="45" customFormat="1" ht="30">
      <c r="A1081" s="129"/>
      <c r="C1081" s="106" t="s">
        <v>320</v>
      </c>
      <c r="D1081" s="72"/>
      <c r="E1081" s="51"/>
      <c r="F1081" s="49"/>
      <c r="G1081" s="49"/>
      <c r="H1081" s="89"/>
      <c r="I1081"/>
      <c r="J1081"/>
      <c r="K1081"/>
      <c r="L1081"/>
      <c r="M1081"/>
      <c r="N1081"/>
      <c r="O1081" s="142"/>
      <c r="P1081" s="142"/>
      <c r="Q1081" s="142"/>
      <c r="R1081" s="142"/>
      <c r="S1081" s="142"/>
      <c r="T1081" s="142"/>
      <c r="U1081" s="142"/>
      <c r="V1081" s="142"/>
      <c r="W1081" s="142"/>
      <c r="X1081" s="142"/>
      <c r="Y1081" s="142"/>
      <c r="Z1081" s="142"/>
      <c r="AA1081" s="142"/>
      <c r="AB1081" s="142"/>
      <c r="AC1081" s="142"/>
      <c r="AD1081" s="142"/>
      <c r="AE1081" s="142"/>
      <c r="AF1081" s="142"/>
      <c r="AG1081" s="142"/>
      <c r="AH1081" s="142"/>
      <c r="AI1081" s="142"/>
      <c r="AJ1081" s="142"/>
      <c r="AK1081" s="142"/>
      <c r="AL1081" s="142"/>
      <c r="AM1081" s="142"/>
      <c r="AN1081" s="142"/>
      <c r="AO1081" s="142"/>
      <c r="AP1081" s="142"/>
      <c r="AQ1081" s="142"/>
      <c r="AR1081" s="142"/>
      <c r="AS1081" s="142"/>
      <c r="AT1081" s="142"/>
      <c r="AU1081" s="142"/>
      <c r="AV1081" s="142"/>
      <c r="AW1081" s="142"/>
      <c r="AX1081" s="142"/>
      <c r="AY1081" s="142"/>
      <c r="AZ1081" s="142"/>
      <c r="BA1081" s="142"/>
      <c r="BB1081" s="142"/>
    </row>
    <row r="1082" spans="1:54" s="45" customFormat="1" ht="30">
      <c r="A1082" s="129"/>
      <c r="C1082" s="106" t="s">
        <v>321</v>
      </c>
      <c r="D1082" s="72"/>
      <c r="E1082" s="51"/>
      <c r="F1082" s="49"/>
      <c r="G1082" s="49"/>
      <c r="H1082" s="89"/>
      <c r="I1082"/>
      <c r="J1082"/>
      <c r="K1082"/>
      <c r="L1082"/>
      <c r="M1082"/>
      <c r="N1082"/>
      <c r="O1082" s="142"/>
      <c r="P1082" s="142"/>
      <c r="Q1082" s="142"/>
      <c r="R1082" s="142"/>
      <c r="S1082" s="142"/>
      <c r="T1082" s="142"/>
      <c r="U1082" s="142"/>
      <c r="V1082" s="142"/>
      <c r="W1082" s="142"/>
      <c r="X1082" s="142"/>
      <c r="Y1082" s="142"/>
      <c r="Z1082" s="142"/>
      <c r="AA1082" s="142"/>
      <c r="AB1082" s="142"/>
      <c r="AC1082" s="142"/>
      <c r="AD1082" s="142"/>
      <c r="AE1082" s="142"/>
      <c r="AF1082" s="142"/>
      <c r="AG1082" s="142"/>
      <c r="AH1082" s="142"/>
      <c r="AI1082" s="142"/>
      <c r="AJ1082" s="142"/>
      <c r="AK1082" s="142"/>
      <c r="AL1082" s="142"/>
      <c r="AM1082" s="142"/>
      <c r="AN1082" s="142"/>
      <c r="AO1082" s="142"/>
      <c r="AP1082" s="142"/>
      <c r="AQ1082" s="142"/>
      <c r="AR1082" s="142"/>
      <c r="AS1082" s="142"/>
      <c r="AT1082" s="142"/>
      <c r="AU1082" s="142"/>
      <c r="AV1082" s="142"/>
      <c r="AW1082" s="142"/>
      <c r="AX1082" s="142"/>
      <c r="AY1082" s="142"/>
      <c r="AZ1082" s="142"/>
      <c r="BA1082" s="142"/>
      <c r="BB1082" s="142"/>
    </row>
    <row r="1083" spans="1:54" s="45" customFormat="1" ht="30">
      <c r="A1083" s="129"/>
      <c r="C1083" s="130" t="s">
        <v>322</v>
      </c>
      <c r="D1083" s="72"/>
      <c r="E1083" s="51"/>
      <c r="F1083" s="49"/>
      <c r="G1083" s="49"/>
      <c r="H1083" s="89"/>
      <c r="I1083"/>
      <c r="J1083"/>
      <c r="K1083"/>
      <c r="L1083"/>
      <c r="M1083"/>
      <c r="N1083"/>
      <c r="O1083" s="142"/>
      <c r="P1083" s="142"/>
      <c r="Q1083" s="142"/>
      <c r="R1083" s="142"/>
      <c r="S1083" s="142"/>
      <c r="T1083" s="142"/>
      <c r="U1083" s="142"/>
      <c r="V1083" s="142"/>
      <c r="W1083" s="142"/>
      <c r="X1083" s="142"/>
      <c r="Y1083" s="142"/>
      <c r="Z1083" s="142"/>
      <c r="AA1083" s="142"/>
      <c r="AB1083" s="142"/>
      <c r="AC1083" s="142"/>
      <c r="AD1083" s="142"/>
      <c r="AE1083" s="142"/>
      <c r="AF1083" s="142"/>
      <c r="AG1083" s="142"/>
      <c r="AH1083" s="142"/>
      <c r="AI1083" s="142"/>
      <c r="AJ1083" s="142"/>
      <c r="AK1083" s="142"/>
      <c r="AL1083" s="142"/>
      <c r="AM1083" s="142"/>
      <c r="AN1083" s="142"/>
      <c r="AO1083" s="142"/>
      <c r="AP1083" s="142"/>
      <c r="AQ1083" s="142"/>
      <c r="AR1083" s="142"/>
      <c r="AS1083" s="142"/>
      <c r="AT1083" s="142"/>
      <c r="AU1083" s="142"/>
      <c r="AV1083" s="142"/>
      <c r="AW1083" s="142"/>
      <c r="AX1083" s="142"/>
      <c r="AY1083" s="142"/>
      <c r="AZ1083" s="142"/>
      <c r="BA1083" s="142"/>
      <c r="BB1083" s="142"/>
    </row>
    <row r="1084" spans="1:54" s="45" customFormat="1">
      <c r="A1084" s="129"/>
      <c r="C1084" s="106"/>
      <c r="D1084" s="72"/>
      <c r="E1084" s="51"/>
      <c r="F1084" s="49"/>
      <c r="G1084" s="49"/>
      <c r="H1084" s="89"/>
      <c r="I1084"/>
      <c r="J1084"/>
      <c r="K1084"/>
      <c r="L1084"/>
      <c r="M1084"/>
      <c r="N1084"/>
      <c r="O1084" s="142"/>
      <c r="P1084" s="142"/>
      <c r="Q1084" s="142"/>
      <c r="R1084" s="142"/>
      <c r="S1084" s="142"/>
      <c r="T1084" s="142"/>
      <c r="U1084" s="142"/>
      <c r="V1084" s="142"/>
      <c r="W1084" s="142"/>
      <c r="X1084" s="142"/>
      <c r="Y1084" s="142"/>
      <c r="Z1084" s="142"/>
      <c r="AA1084" s="142"/>
      <c r="AB1084" s="142"/>
      <c r="AC1084" s="142"/>
      <c r="AD1084" s="142"/>
      <c r="AE1084" s="142"/>
      <c r="AF1084" s="142"/>
      <c r="AG1084" s="142"/>
      <c r="AH1084" s="142"/>
      <c r="AI1084" s="142"/>
      <c r="AJ1084" s="142"/>
      <c r="AK1084" s="142"/>
      <c r="AL1084" s="142"/>
      <c r="AM1084" s="142"/>
      <c r="AN1084" s="142"/>
      <c r="AO1084" s="142"/>
      <c r="AP1084" s="142"/>
      <c r="AQ1084" s="142"/>
      <c r="AR1084" s="142"/>
      <c r="AS1084" s="142"/>
      <c r="AT1084" s="142"/>
      <c r="AU1084" s="142"/>
      <c r="AV1084" s="142"/>
      <c r="AW1084" s="142"/>
      <c r="AX1084" s="142"/>
      <c r="AY1084" s="142"/>
      <c r="AZ1084" s="142"/>
      <c r="BA1084" s="142"/>
      <c r="BB1084" s="142"/>
    </row>
    <row r="1085" spans="1:54" s="45" customFormat="1" ht="45">
      <c r="A1085" s="129"/>
      <c r="C1085" s="106" t="s">
        <v>323</v>
      </c>
      <c r="D1085" s="72"/>
      <c r="E1085" s="51"/>
      <c r="F1085" s="49"/>
      <c r="G1085" s="49"/>
      <c r="H1085" s="89"/>
      <c r="I1085"/>
      <c r="J1085"/>
      <c r="K1085"/>
      <c r="L1085"/>
      <c r="M1085"/>
      <c r="N1085"/>
      <c r="O1085" s="142"/>
      <c r="P1085" s="142"/>
      <c r="Q1085" s="142"/>
      <c r="R1085" s="142"/>
      <c r="S1085" s="142"/>
      <c r="T1085" s="142"/>
      <c r="U1085" s="142"/>
      <c r="V1085" s="142"/>
      <c r="W1085" s="142"/>
      <c r="X1085" s="142"/>
      <c r="Y1085" s="142"/>
      <c r="Z1085" s="142"/>
      <c r="AA1085" s="142"/>
      <c r="AB1085" s="142"/>
      <c r="AC1085" s="142"/>
      <c r="AD1085" s="142"/>
      <c r="AE1085" s="142"/>
      <c r="AF1085" s="142"/>
      <c r="AG1085" s="142"/>
      <c r="AH1085" s="142"/>
      <c r="AI1085" s="142"/>
      <c r="AJ1085" s="142"/>
      <c r="AK1085" s="142"/>
      <c r="AL1085" s="142"/>
      <c r="AM1085" s="142"/>
      <c r="AN1085" s="142"/>
      <c r="AO1085" s="142"/>
      <c r="AP1085" s="142"/>
      <c r="AQ1085" s="142"/>
      <c r="AR1085" s="142"/>
      <c r="AS1085" s="142"/>
      <c r="AT1085" s="142"/>
      <c r="AU1085" s="142"/>
      <c r="AV1085" s="142"/>
      <c r="AW1085" s="142"/>
      <c r="AX1085" s="142"/>
      <c r="AY1085" s="142"/>
      <c r="AZ1085" s="142"/>
      <c r="BA1085" s="142"/>
      <c r="BB1085" s="142"/>
    </row>
    <row r="1086" spans="1:54" s="45" customFormat="1">
      <c r="A1086" s="129"/>
      <c r="C1086" s="106" t="s">
        <v>324</v>
      </c>
      <c r="D1086" s="72"/>
      <c r="E1086" s="51"/>
      <c r="F1086" s="49"/>
      <c r="G1086" s="49"/>
      <c r="H1086" s="89"/>
      <c r="I1086"/>
      <c r="J1086"/>
      <c r="K1086"/>
      <c r="L1086"/>
      <c r="M1086"/>
      <c r="N1086"/>
      <c r="O1086" s="142"/>
      <c r="P1086" s="142"/>
      <c r="Q1086" s="142"/>
      <c r="R1086" s="142"/>
      <c r="S1086" s="142"/>
      <c r="T1086" s="142"/>
      <c r="U1086" s="142"/>
      <c r="V1086" s="142"/>
      <c r="W1086" s="142"/>
      <c r="X1086" s="142"/>
      <c r="Y1086" s="142"/>
      <c r="Z1086" s="142"/>
      <c r="AA1086" s="142"/>
      <c r="AB1086" s="142"/>
      <c r="AC1086" s="142"/>
      <c r="AD1086" s="142"/>
      <c r="AE1086" s="142"/>
      <c r="AF1086" s="142"/>
      <c r="AG1086" s="142"/>
      <c r="AH1086" s="142"/>
      <c r="AI1086" s="142"/>
      <c r="AJ1086" s="142"/>
      <c r="AK1086" s="142"/>
      <c r="AL1086" s="142"/>
      <c r="AM1086" s="142"/>
      <c r="AN1086" s="142"/>
      <c r="AO1086" s="142"/>
      <c r="AP1086" s="142"/>
      <c r="AQ1086" s="142"/>
      <c r="AR1086" s="142"/>
      <c r="AS1086" s="142"/>
      <c r="AT1086" s="142"/>
      <c r="AU1086" s="142"/>
      <c r="AV1086" s="142"/>
      <c r="AW1086" s="142"/>
      <c r="AX1086" s="142"/>
      <c r="AY1086" s="142"/>
      <c r="AZ1086" s="142"/>
      <c r="BA1086" s="142"/>
      <c r="BB1086" s="142"/>
    </row>
    <row r="1087" spans="1:54" s="45" customFormat="1">
      <c r="A1087" s="129"/>
      <c r="C1087" s="130" t="s">
        <v>241</v>
      </c>
      <c r="D1087" s="72"/>
      <c r="E1087" s="51"/>
      <c r="F1087" s="49"/>
      <c r="G1087" s="49"/>
      <c r="H1087" s="89"/>
      <c r="I1087"/>
      <c r="J1087"/>
      <c r="K1087"/>
      <c r="L1087"/>
      <c r="M1087"/>
      <c r="N1087"/>
      <c r="O1087" s="142"/>
      <c r="P1087" s="142"/>
      <c r="Q1087" s="142"/>
      <c r="R1087" s="142"/>
      <c r="S1087" s="142"/>
      <c r="T1087" s="142"/>
      <c r="U1087" s="142"/>
      <c r="V1087" s="142"/>
      <c r="W1087" s="142"/>
      <c r="X1087" s="142"/>
      <c r="Y1087" s="142"/>
      <c r="Z1087" s="142"/>
      <c r="AA1087" s="142"/>
      <c r="AB1087" s="142"/>
      <c r="AC1087" s="142"/>
      <c r="AD1087" s="142"/>
      <c r="AE1087" s="142"/>
      <c r="AF1087" s="142"/>
      <c r="AG1087" s="142"/>
      <c r="AH1087" s="142"/>
      <c r="AI1087" s="142"/>
      <c r="AJ1087" s="142"/>
      <c r="AK1087" s="142"/>
      <c r="AL1087" s="142"/>
      <c r="AM1087" s="142"/>
      <c r="AN1087" s="142"/>
      <c r="AO1087" s="142"/>
      <c r="AP1087" s="142"/>
      <c r="AQ1087" s="142"/>
      <c r="AR1087" s="142"/>
      <c r="AS1087" s="142"/>
      <c r="AT1087" s="142"/>
      <c r="AU1087" s="142"/>
      <c r="AV1087" s="142"/>
      <c r="AW1087" s="142"/>
      <c r="AX1087" s="142"/>
      <c r="AY1087" s="142"/>
      <c r="AZ1087" s="142"/>
      <c r="BA1087" s="142"/>
      <c r="BB1087" s="142"/>
    </row>
    <row r="1088" spans="1:54" s="45" customFormat="1">
      <c r="A1088" s="129"/>
      <c r="C1088" s="106" t="s">
        <v>205</v>
      </c>
      <c r="D1088" s="72"/>
      <c r="E1088" s="51"/>
      <c r="F1088" s="49"/>
      <c r="G1088" s="49"/>
      <c r="H1088" s="89"/>
      <c r="I1088"/>
      <c r="J1088"/>
      <c r="K1088"/>
      <c r="L1088"/>
      <c r="M1088"/>
      <c r="N1088"/>
      <c r="O1088" s="142"/>
      <c r="P1088" s="142"/>
      <c r="Q1088" s="142"/>
      <c r="R1088" s="142"/>
      <c r="S1088" s="142"/>
      <c r="T1088" s="142"/>
      <c r="U1088" s="142"/>
      <c r="V1088" s="142"/>
      <c r="W1088" s="142"/>
      <c r="X1088" s="142"/>
      <c r="Y1088" s="142"/>
      <c r="Z1088" s="142"/>
      <c r="AA1088" s="142"/>
      <c r="AB1088" s="142"/>
      <c r="AC1088" s="142"/>
      <c r="AD1088" s="142"/>
      <c r="AE1088" s="142"/>
      <c r="AF1088" s="142"/>
      <c r="AG1088" s="142"/>
      <c r="AH1088" s="142"/>
      <c r="AI1088" s="142"/>
      <c r="AJ1088" s="142"/>
      <c r="AK1088" s="142"/>
      <c r="AL1088" s="142"/>
      <c r="AM1088" s="142"/>
      <c r="AN1088" s="142"/>
      <c r="AO1088" s="142"/>
      <c r="AP1088" s="142"/>
      <c r="AQ1088" s="142"/>
      <c r="AR1088" s="142"/>
      <c r="AS1088" s="142"/>
      <c r="AT1088" s="142"/>
      <c r="AU1088" s="142"/>
      <c r="AV1088" s="142"/>
      <c r="AW1088" s="142"/>
      <c r="AX1088" s="142"/>
      <c r="AY1088" s="142"/>
      <c r="AZ1088" s="142"/>
      <c r="BA1088" s="142"/>
      <c r="BB1088" s="142"/>
    </row>
    <row r="1089" spans="1:54" s="45" customFormat="1">
      <c r="A1089" s="129"/>
      <c r="C1089" s="106" t="s">
        <v>325</v>
      </c>
      <c r="D1089" s="72"/>
      <c r="E1089" s="51"/>
      <c r="F1089" s="49"/>
      <c r="G1089" s="49"/>
      <c r="H1089" s="89"/>
      <c r="I1089"/>
      <c r="J1089"/>
      <c r="K1089"/>
      <c r="L1089"/>
      <c r="M1089"/>
      <c r="N1089"/>
      <c r="O1089" s="142"/>
      <c r="P1089" s="142"/>
      <c r="Q1089" s="142"/>
      <c r="R1089" s="142"/>
      <c r="S1089" s="142"/>
      <c r="T1089" s="142"/>
      <c r="U1089" s="142"/>
      <c r="V1089" s="142"/>
      <c r="W1089" s="142"/>
      <c r="X1089" s="142"/>
      <c r="Y1089" s="142"/>
      <c r="Z1089" s="142"/>
      <c r="AA1089" s="142"/>
      <c r="AB1089" s="142"/>
      <c r="AC1089" s="142"/>
      <c r="AD1089" s="142"/>
      <c r="AE1089" s="142"/>
      <c r="AF1089" s="142"/>
      <c r="AG1089" s="142"/>
      <c r="AH1089" s="142"/>
      <c r="AI1089" s="142"/>
      <c r="AJ1089" s="142"/>
      <c r="AK1089" s="142"/>
      <c r="AL1089" s="142"/>
      <c r="AM1089" s="142"/>
      <c r="AN1089" s="142"/>
      <c r="AO1089" s="142"/>
      <c r="AP1089" s="142"/>
      <c r="AQ1089" s="142"/>
      <c r="AR1089" s="142"/>
      <c r="AS1089" s="142"/>
      <c r="AT1089" s="142"/>
      <c r="AU1089" s="142"/>
      <c r="AV1089" s="142"/>
      <c r="AW1089" s="142"/>
      <c r="AX1089" s="142"/>
      <c r="AY1089" s="142"/>
      <c r="AZ1089" s="142"/>
      <c r="BA1089" s="142"/>
      <c r="BB1089" s="142"/>
    </row>
    <row r="1090" spans="1:54" s="45" customFormat="1" ht="30">
      <c r="A1090" s="129"/>
      <c r="C1090" s="106" t="s">
        <v>326</v>
      </c>
      <c r="D1090" s="72"/>
      <c r="E1090" s="51"/>
      <c r="F1090" s="49"/>
      <c r="G1090" s="49"/>
      <c r="H1090" s="89"/>
      <c r="I1090"/>
      <c r="J1090"/>
      <c r="K1090"/>
      <c r="L1090"/>
      <c r="M1090"/>
      <c r="N1090"/>
      <c r="O1090" s="142"/>
      <c r="P1090" s="142"/>
      <c r="Q1090" s="142"/>
      <c r="R1090" s="142"/>
      <c r="S1090" s="142"/>
      <c r="T1090" s="142"/>
      <c r="U1090" s="142"/>
      <c r="V1090" s="142"/>
      <c r="W1090" s="142"/>
      <c r="X1090" s="142"/>
      <c r="Y1090" s="142"/>
      <c r="Z1090" s="142"/>
      <c r="AA1090" s="142"/>
      <c r="AB1090" s="142"/>
      <c r="AC1090" s="142"/>
      <c r="AD1090" s="142"/>
      <c r="AE1090" s="142"/>
      <c r="AF1090" s="142"/>
      <c r="AG1090" s="142"/>
      <c r="AH1090" s="142"/>
      <c r="AI1090" s="142"/>
      <c r="AJ1090" s="142"/>
      <c r="AK1090" s="142"/>
      <c r="AL1090" s="142"/>
      <c r="AM1090" s="142"/>
      <c r="AN1090" s="142"/>
      <c r="AO1090" s="142"/>
      <c r="AP1090" s="142"/>
      <c r="AQ1090" s="142"/>
      <c r="AR1090" s="142"/>
      <c r="AS1090" s="142"/>
      <c r="AT1090" s="142"/>
      <c r="AU1090" s="142"/>
      <c r="AV1090" s="142"/>
      <c r="AW1090" s="142"/>
      <c r="AX1090" s="142"/>
      <c r="AY1090" s="142"/>
      <c r="AZ1090" s="142"/>
      <c r="BA1090" s="142"/>
      <c r="BB1090" s="142"/>
    </row>
    <row r="1091" spans="1:54" s="45" customFormat="1">
      <c r="A1091" s="129"/>
      <c r="C1091" s="106" t="s">
        <v>327</v>
      </c>
      <c r="D1091" s="72"/>
      <c r="E1091" s="51"/>
      <c r="F1091" s="49"/>
      <c r="G1091" s="49"/>
      <c r="H1091" s="89"/>
      <c r="I1091"/>
      <c r="J1091"/>
      <c r="K1091"/>
      <c r="L1091"/>
      <c r="M1091"/>
      <c r="N1091"/>
      <c r="O1091" s="142"/>
      <c r="P1091" s="142"/>
      <c r="Q1091" s="142"/>
      <c r="R1091" s="142"/>
      <c r="S1091" s="142"/>
      <c r="T1091" s="142"/>
      <c r="U1091" s="142"/>
      <c r="V1091" s="142"/>
      <c r="W1091" s="142"/>
      <c r="X1091" s="142"/>
      <c r="Y1091" s="142"/>
      <c r="Z1091" s="142"/>
      <c r="AA1091" s="142"/>
      <c r="AB1091" s="142"/>
      <c r="AC1091" s="142"/>
      <c r="AD1091" s="142"/>
      <c r="AE1091" s="142"/>
      <c r="AF1091" s="142"/>
      <c r="AG1091" s="142"/>
      <c r="AH1091" s="142"/>
      <c r="AI1091" s="142"/>
      <c r="AJ1091" s="142"/>
      <c r="AK1091" s="142"/>
      <c r="AL1091" s="142"/>
      <c r="AM1091" s="142"/>
      <c r="AN1091" s="142"/>
      <c r="AO1091" s="142"/>
      <c r="AP1091" s="142"/>
      <c r="AQ1091" s="142"/>
      <c r="AR1091" s="142"/>
      <c r="AS1091" s="142"/>
      <c r="AT1091" s="142"/>
      <c r="AU1091" s="142"/>
      <c r="AV1091" s="142"/>
      <c r="AW1091" s="142"/>
      <c r="AX1091" s="142"/>
      <c r="AY1091" s="142"/>
      <c r="AZ1091" s="142"/>
      <c r="BA1091" s="142"/>
      <c r="BB1091" s="142"/>
    </row>
    <row r="1092" spans="1:54" s="45" customFormat="1">
      <c r="A1092" s="129"/>
      <c r="C1092" s="106" t="s">
        <v>208</v>
      </c>
      <c r="D1092" s="72"/>
      <c r="E1092" s="51"/>
      <c r="F1092" s="49"/>
      <c r="G1092" s="49"/>
      <c r="H1092" s="89"/>
      <c r="I1092"/>
      <c r="J1092"/>
      <c r="K1092"/>
      <c r="L1092"/>
      <c r="M1092"/>
      <c r="N1092"/>
      <c r="O1092" s="142"/>
      <c r="P1092" s="142"/>
      <c r="Q1092" s="142"/>
      <c r="R1092" s="142"/>
      <c r="S1092" s="142"/>
      <c r="T1092" s="142"/>
      <c r="U1092" s="142"/>
      <c r="V1092" s="142"/>
      <c r="W1092" s="142"/>
      <c r="X1092" s="142"/>
      <c r="Y1092" s="142"/>
      <c r="Z1092" s="142"/>
      <c r="AA1092" s="142"/>
      <c r="AB1092" s="142"/>
      <c r="AC1092" s="142"/>
      <c r="AD1092" s="142"/>
      <c r="AE1092" s="142"/>
      <c r="AF1092" s="142"/>
      <c r="AG1092" s="142"/>
      <c r="AH1092" s="142"/>
      <c r="AI1092" s="142"/>
      <c r="AJ1092" s="142"/>
      <c r="AK1092" s="142"/>
      <c r="AL1092" s="142"/>
      <c r="AM1092" s="142"/>
      <c r="AN1092" s="142"/>
      <c r="AO1092" s="142"/>
      <c r="AP1092" s="142"/>
      <c r="AQ1092" s="142"/>
      <c r="AR1092" s="142"/>
      <c r="AS1092" s="142"/>
      <c r="AT1092" s="142"/>
      <c r="AU1092" s="142"/>
      <c r="AV1092" s="142"/>
      <c r="AW1092" s="142"/>
      <c r="AX1092" s="142"/>
      <c r="AY1092" s="142"/>
      <c r="AZ1092" s="142"/>
      <c r="BA1092" s="142"/>
      <c r="BB1092" s="142"/>
    </row>
    <row r="1093" spans="1:54" s="45" customFormat="1">
      <c r="A1093" s="129"/>
      <c r="C1093" s="106" t="s">
        <v>328</v>
      </c>
      <c r="D1093" s="72"/>
      <c r="E1093" s="51"/>
      <c r="F1093" s="49"/>
      <c r="G1093" s="49"/>
      <c r="H1093" s="89"/>
      <c r="I1093"/>
      <c r="J1093"/>
      <c r="K1093"/>
      <c r="L1093"/>
      <c r="M1093"/>
      <c r="N1093"/>
      <c r="O1093" s="142"/>
      <c r="P1093" s="142"/>
      <c r="Q1093" s="142"/>
      <c r="R1093" s="142"/>
      <c r="S1093" s="142"/>
      <c r="T1093" s="142"/>
      <c r="U1093" s="142"/>
      <c r="V1093" s="142"/>
      <c r="W1093" s="142"/>
      <c r="X1093" s="142"/>
      <c r="Y1093" s="142"/>
      <c r="Z1093" s="142"/>
      <c r="AA1093" s="142"/>
      <c r="AB1093" s="142"/>
      <c r="AC1093" s="142"/>
      <c r="AD1093" s="142"/>
      <c r="AE1093" s="142"/>
      <c r="AF1093" s="142"/>
      <c r="AG1093" s="142"/>
      <c r="AH1093" s="142"/>
      <c r="AI1093" s="142"/>
      <c r="AJ1093" s="142"/>
      <c r="AK1093" s="142"/>
      <c r="AL1093" s="142"/>
      <c r="AM1093" s="142"/>
      <c r="AN1093" s="142"/>
      <c r="AO1093" s="142"/>
      <c r="AP1093" s="142"/>
      <c r="AQ1093" s="142"/>
      <c r="AR1093" s="142"/>
      <c r="AS1093" s="142"/>
      <c r="AT1093" s="142"/>
      <c r="AU1093" s="142"/>
      <c r="AV1093" s="142"/>
      <c r="AW1093" s="142"/>
      <c r="AX1093" s="142"/>
      <c r="AY1093" s="142"/>
      <c r="AZ1093" s="142"/>
      <c r="BA1093" s="142"/>
      <c r="BB1093" s="142"/>
    </row>
    <row r="1094" spans="1:54" s="45" customFormat="1">
      <c r="A1094" s="129"/>
      <c r="C1094" s="106" t="s">
        <v>209</v>
      </c>
      <c r="D1094" s="72"/>
      <c r="E1094" s="51"/>
      <c r="F1094" s="49"/>
      <c r="G1094" s="49"/>
      <c r="H1094" s="89"/>
      <c r="I1094"/>
      <c r="J1094"/>
      <c r="K1094"/>
      <c r="L1094"/>
      <c r="M1094"/>
      <c r="N1094"/>
      <c r="O1094" s="142"/>
      <c r="P1094" s="142"/>
      <c r="Q1094" s="142"/>
      <c r="R1094" s="142"/>
      <c r="S1094" s="142"/>
      <c r="T1094" s="142"/>
      <c r="U1094" s="142"/>
      <c r="V1094" s="142"/>
      <c r="W1094" s="142"/>
      <c r="X1094" s="142"/>
      <c r="Y1094" s="142"/>
      <c r="Z1094" s="142"/>
      <c r="AA1094" s="142"/>
      <c r="AB1094" s="142"/>
      <c r="AC1094" s="142"/>
      <c r="AD1094" s="142"/>
      <c r="AE1094" s="142"/>
      <c r="AF1094" s="142"/>
      <c r="AG1094" s="142"/>
      <c r="AH1094" s="142"/>
      <c r="AI1094" s="142"/>
      <c r="AJ1094" s="142"/>
      <c r="AK1094" s="142"/>
      <c r="AL1094" s="142"/>
      <c r="AM1094" s="142"/>
      <c r="AN1094" s="142"/>
      <c r="AO1094" s="142"/>
      <c r="AP1094" s="142"/>
      <c r="AQ1094" s="142"/>
      <c r="AR1094" s="142"/>
      <c r="AS1094" s="142"/>
      <c r="AT1094" s="142"/>
      <c r="AU1094" s="142"/>
      <c r="AV1094" s="142"/>
      <c r="AW1094" s="142"/>
      <c r="AX1094" s="142"/>
      <c r="AY1094" s="142"/>
      <c r="AZ1094" s="142"/>
      <c r="BA1094" s="142"/>
      <c r="BB1094" s="142"/>
    </row>
    <row r="1095" spans="1:54" s="45" customFormat="1">
      <c r="A1095" s="129"/>
      <c r="C1095" s="106" t="s">
        <v>329</v>
      </c>
      <c r="D1095" s="72"/>
      <c r="E1095" s="51"/>
      <c r="F1095" s="49"/>
      <c r="G1095" s="49"/>
      <c r="H1095" s="89"/>
      <c r="I1095"/>
      <c r="J1095"/>
      <c r="K1095"/>
      <c r="L1095"/>
      <c r="M1095"/>
      <c r="N1095"/>
      <c r="O1095" s="142"/>
      <c r="P1095" s="142"/>
      <c r="Q1095" s="142"/>
      <c r="R1095" s="142"/>
      <c r="S1095" s="142"/>
      <c r="T1095" s="142"/>
      <c r="U1095" s="142"/>
      <c r="V1095" s="142"/>
      <c r="W1095" s="142"/>
      <c r="X1095" s="142"/>
      <c r="Y1095" s="142"/>
      <c r="Z1095" s="142"/>
      <c r="AA1095" s="142"/>
      <c r="AB1095" s="142"/>
      <c r="AC1095" s="142"/>
      <c r="AD1095" s="142"/>
      <c r="AE1095" s="142"/>
      <c r="AF1095" s="142"/>
      <c r="AG1095" s="142"/>
      <c r="AH1095" s="142"/>
      <c r="AI1095" s="142"/>
      <c r="AJ1095" s="142"/>
      <c r="AK1095" s="142"/>
      <c r="AL1095" s="142"/>
      <c r="AM1095" s="142"/>
      <c r="AN1095" s="142"/>
      <c r="AO1095" s="142"/>
      <c r="AP1095" s="142"/>
      <c r="AQ1095" s="142"/>
      <c r="AR1095" s="142"/>
      <c r="AS1095" s="142"/>
      <c r="AT1095" s="142"/>
      <c r="AU1095" s="142"/>
      <c r="AV1095" s="142"/>
      <c r="AW1095" s="142"/>
      <c r="AX1095" s="142"/>
      <c r="AY1095" s="142"/>
      <c r="AZ1095" s="142"/>
      <c r="BA1095" s="142"/>
      <c r="BB1095" s="142"/>
    </row>
    <row r="1096" spans="1:54" s="45" customFormat="1">
      <c r="A1096" s="129"/>
      <c r="C1096" s="106" t="s">
        <v>210</v>
      </c>
      <c r="D1096" s="72"/>
      <c r="E1096" s="51"/>
      <c r="F1096" s="49"/>
      <c r="G1096" s="49"/>
      <c r="H1096" s="89"/>
      <c r="I1096"/>
      <c r="J1096"/>
      <c r="K1096"/>
      <c r="L1096"/>
      <c r="M1096"/>
      <c r="N1096"/>
      <c r="O1096" s="142"/>
      <c r="P1096" s="142"/>
      <c r="Q1096" s="142"/>
      <c r="R1096" s="142"/>
      <c r="S1096" s="142"/>
      <c r="T1096" s="142"/>
      <c r="U1096" s="142"/>
      <c r="V1096" s="142"/>
      <c r="W1096" s="142"/>
      <c r="X1096" s="142"/>
      <c r="Y1096" s="142"/>
      <c r="Z1096" s="142"/>
      <c r="AA1096" s="142"/>
      <c r="AB1096" s="142"/>
      <c r="AC1096" s="142"/>
      <c r="AD1096" s="142"/>
      <c r="AE1096" s="142"/>
      <c r="AF1096" s="142"/>
      <c r="AG1096" s="142"/>
      <c r="AH1096" s="142"/>
      <c r="AI1096" s="142"/>
      <c r="AJ1096" s="142"/>
      <c r="AK1096" s="142"/>
      <c r="AL1096" s="142"/>
      <c r="AM1096" s="142"/>
      <c r="AN1096" s="142"/>
      <c r="AO1096" s="142"/>
      <c r="AP1096" s="142"/>
      <c r="AQ1096" s="142"/>
      <c r="AR1096" s="142"/>
      <c r="AS1096" s="142"/>
      <c r="AT1096" s="142"/>
      <c r="AU1096" s="142"/>
      <c r="AV1096" s="142"/>
      <c r="AW1096" s="142"/>
      <c r="AX1096" s="142"/>
      <c r="AY1096" s="142"/>
      <c r="AZ1096" s="142"/>
      <c r="BA1096" s="142"/>
      <c r="BB1096" s="142"/>
    </row>
    <row r="1097" spans="1:54" s="45" customFormat="1">
      <c r="A1097" s="129"/>
      <c r="C1097" s="106" t="s">
        <v>211</v>
      </c>
      <c r="D1097" s="72"/>
      <c r="E1097" s="51"/>
      <c r="F1097" s="49"/>
      <c r="G1097" s="49"/>
      <c r="H1097" s="89"/>
      <c r="I1097"/>
      <c r="J1097"/>
      <c r="K1097"/>
      <c r="L1097"/>
      <c r="M1097"/>
      <c r="N1097"/>
      <c r="O1097" s="142"/>
      <c r="P1097" s="142"/>
      <c r="Q1097" s="142"/>
      <c r="R1097" s="142"/>
      <c r="S1097" s="142"/>
      <c r="T1097" s="142"/>
      <c r="U1097" s="142"/>
      <c r="V1097" s="142"/>
      <c r="W1097" s="142"/>
      <c r="X1097" s="142"/>
      <c r="Y1097" s="142"/>
      <c r="Z1097" s="142"/>
      <c r="AA1097" s="142"/>
      <c r="AB1097" s="142"/>
      <c r="AC1097" s="142"/>
      <c r="AD1097" s="142"/>
      <c r="AE1097" s="142"/>
      <c r="AF1097" s="142"/>
      <c r="AG1097" s="142"/>
      <c r="AH1097" s="142"/>
      <c r="AI1097" s="142"/>
      <c r="AJ1097" s="142"/>
      <c r="AK1097" s="142"/>
      <c r="AL1097" s="142"/>
      <c r="AM1097" s="142"/>
      <c r="AN1097" s="142"/>
      <c r="AO1097" s="142"/>
      <c r="AP1097" s="142"/>
      <c r="AQ1097" s="142"/>
      <c r="AR1097" s="142"/>
      <c r="AS1097" s="142"/>
      <c r="AT1097" s="142"/>
      <c r="AU1097" s="142"/>
      <c r="AV1097" s="142"/>
      <c r="AW1097" s="142"/>
      <c r="AX1097" s="142"/>
      <c r="AY1097" s="142"/>
      <c r="AZ1097" s="142"/>
      <c r="BA1097" s="142"/>
      <c r="BB1097" s="142"/>
    </row>
    <row r="1098" spans="1:54" s="45" customFormat="1" ht="30">
      <c r="A1098" s="129"/>
      <c r="C1098" s="106" t="s">
        <v>212</v>
      </c>
      <c r="D1098" s="72"/>
      <c r="E1098" s="51"/>
      <c r="F1098" s="49"/>
      <c r="G1098" s="49"/>
      <c r="H1098" s="89"/>
      <c r="I1098"/>
      <c r="J1098"/>
      <c r="K1098"/>
      <c r="L1098"/>
      <c r="M1098"/>
      <c r="N1098"/>
      <c r="O1098" s="142"/>
      <c r="P1098" s="142"/>
      <c r="Q1098" s="142"/>
      <c r="R1098" s="142"/>
      <c r="S1098" s="142"/>
      <c r="T1098" s="142"/>
      <c r="U1098" s="142"/>
      <c r="V1098" s="142"/>
      <c r="W1098" s="142"/>
      <c r="X1098" s="142"/>
      <c r="Y1098" s="142"/>
      <c r="Z1098" s="142"/>
      <c r="AA1098" s="142"/>
      <c r="AB1098" s="142"/>
      <c r="AC1098" s="142"/>
      <c r="AD1098" s="142"/>
      <c r="AE1098" s="142"/>
      <c r="AF1098" s="142"/>
      <c r="AG1098" s="142"/>
      <c r="AH1098" s="142"/>
      <c r="AI1098" s="142"/>
      <c r="AJ1098" s="142"/>
      <c r="AK1098" s="142"/>
      <c r="AL1098" s="142"/>
      <c r="AM1098" s="142"/>
      <c r="AN1098" s="142"/>
      <c r="AO1098" s="142"/>
      <c r="AP1098" s="142"/>
      <c r="AQ1098" s="142"/>
      <c r="AR1098" s="142"/>
      <c r="AS1098" s="142"/>
      <c r="AT1098" s="142"/>
      <c r="AU1098" s="142"/>
      <c r="AV1098" s="142"/>
      <c r="AW1098" s="142"/>
      <c r="AX1098" s="142"/>
      <c r="AY1098" s="142"/>
      <c r="AZ1098" s="142"/>
      <c r="BA1098" s="142"/>
      <c r="BB1098" s="142"/>
    </row>
    <row r="1099" spans="1:54" s="45" customFormat="1">
      <c r="A1099" s="129"/>
      <c r="C1099" s="106" t="s">
        <v>213</v>
      </c>
      <c r="D1099" s="72"/>
      <c r="E1099" s="51"/>
      <c r="F1099" s="49"/>
      <c r="G1099" s="49"/>
      <c r="H1099" s="89"/>
      <c r="I1099"/>
      <c r="J1099"/>
      <c r="K1099"/>
      <c r="L1099"/>
      <c r="M1099"/>
      <c r="N1099"/>
      <c r="O1099" s="142"/>
      <c r="P1099" s="142"/>
      <c r="Q1099" s="142"/>
      <c r="R1099" s="142"/>
      <c r="S1099" s="142"/>
      <c r="T1099" s="142"/>
      <c r="U1099" s="142"/>
      <c r="V1099" s="142"/>
      <c r="W1099" s="142"/>
      <c r="X1099" s="142"/>
      <c r="Y1099" s="142"/>
      <c r="Z1099" s="142"/>
      <c r="AA1099" s="142"/>
      <c r="AB1099" s="142"/>
      <c r="AC1099" s="142"/>
      <c r="AD1099" s="142"/>
      <c r="AE1099" s="142"/>
      <c r="AF1099" s="142"/>
      <c r="AG1099" s="142"/>
      <c r="AH1099" s="142"/>
      <c r="AI1099" s="142"/>
      <c r="AJ1099" s="142"/>
      <c r="AK1099" s="142"/>
      <c r="AL1099" s="142"/>
      <c r="AM1099" s="142"/>
      <c r="AN1099" s="142"/>
      <c r="AO1099" s="142"/>
      <c r="AP1099" s="142"/>
      <c r="AQ1099" s="142"/>
      <c r="AR1099" s="142"/>
      <c r="AS1099" s="142"/>
      <c r="AT1099" s="142"/>
      <c r="AU1099" s="142"/>
      <c r="AV1099" s="142"/>
      <c r="AW1099" s="142"/>
      <c r="AX1099" s="142"/>
      <c r="AY1099" s="142"/>
      <c r="AZ1099" s="142"/>
      <c r="BA1099" s="142"/>
      <c r="BB1099" s="142"/>
    </row>
    <row r="1100" spans="1:54" s="45" customFormat="1">
      <c r="A1100" s="129"/>
      <c r="C1100" s="106" t="s">
        <v>214</v>
      </c>
      <c r="D1100" s="72"/>
      <c r="E1100" s="51"/>
      <c r="F1100" s="49"/>
      <c r="G1100" s="49"/>
      <c r="H1100" s="89"/>
      <c r="I1100"/>
      <c r="J1100"/>
      <c r="K1100"/>
      <c r="L1100"/>
      <c r="M1100"/>
      <c r="N1100"/>
      <c r="O1100" s="142"/>
      <c r="P1100" s="142"/>
      <c r="Q1100" s="142"/>
      <c r="R1100" s="142"/>
      <c r="S1100" s="142"/>
      <c r="T1100" s="142"/>
      <c r="U1100" s="142"/>
      <c r="V1100" s="142"/>
      <c r="W1100" s="142"/>
      <c r="X1100" s="142"/>
      <c r="Y1100" s="142"/>
      <c r="Z1100" s="142"/>
      <c r="AA1100" s="142"/>
      <c r="AB1100" s="142"/>
      <c r="AC1100" s="142"/>
      <c r="AD1100" s="142"/>
      <c r="AE1100" s="142"/>
      <c r="AF1100" s="142"/>
      <c r="AG1100" s="142"/>
      <c r="AH1100" s="142"/>
      <c r="AI1100" s="142"/>
      <c r="AJ1100" s="142"/>
      <c r="AK1100" s="142"/>
      <c r="AL1100" s="142"/>
      <c r="AM1100" s="142"/>
      <c r="AN1100" s="142"/>
      <c r="AO1100" s="142"/>
      <c r="AP1100" s="142"/>
      <c r="AQ1100" s="142"/>
      <c r="AR1100" s="142"/>
      <c r="AS1100" s="142"/>
      <c r="AT1100" s="142"/>
      <c r="AU1100" s="142"/>
      <c r="AV1100" s="142"/>
      <c r="AW1100" s="142"/>
      <c r="AX1100" s="142"/>
      <c r="AY1100" s="142"/>
      <c r="AZ1100" s="142"/>
      <c r="BA1100" s="142"/>
      <c r="BB1100" s="142"/>
    </row>
    <row r="1101" spans="1:54" s="45" customFormat="1">
      <c r="A1101" s="129"/>
      <c r="C1101" s="106" t="s">
        <v>247</v>
      </c>
      <c r="D1101" s="72"/>
      <c r="E1101" s="51"/>
      <c r="F1101" s="49"/>
      <c r="G1101" s="49"/>
      <c r="H1101" s="89"/>
      <c r="I1101"/>
      <c r="J1101"/>
      <c r="K1101"/>
      <c r="L1101"/>
      <c r="M1101"/>
      <c r="N1101"/>
      <c r="O1101" s="142"/>
      <c r="P1101" s="142"/>
      <c r="Q1101" s="142"/>
      <c r="R1101" s="142"/>
      <c r="S1101" s="142"/>
      <c r="T1101" s="142"/>
      <c r="U1101" s="142"/>
      <c r="V1101" s="142"/>
      <c r="W1101" s="142"/>
      <c r="X1101" s="142"/>
      <c r="Y1101" s="142"/>
      <c r="Z1101" s="142"/>
      <c r="AA1101" s="142"/>
      <c r="AB1101" s="142"/>
      <c r="AC1101" s="142"/>
      <c r="AD1101" s="142"/>
      <c r="AE1101" s="142"/>
      <c r="AF1101" s="142"/>
      <c r="AG1101" s="142"/>
      <c r="AH1101" s="142"/>
      <c r="AI1101" s="142"/>
      <c r="AJ1101" s="142"/>
      <c r="AK1101" s="142"/>
      <c r="AL1101" s="142"/>
      <c r="AM1101" s="142"/>
      <c r="AN1101" s="142"/>
      <c r="AO1101" s="142"/>
      <c r="AP1101" s="142"/>
      <c r="AQ1101" s="142"/>
      <c r="AR1101" s="142"/>
      <c r="AS1101" s="142"/>
      <c r="AT1101" s="142"/>
      <c r="AU1101" s="142"/>
      <c r="AV1101" s="142"/>
      <c r="AW1101" s="142"/>
      <c r="AX1101" s="142"/>
      <c r="AY1101" s="142"/>
      <c r="AZ1101" s="142"/>
      <c r="BA1101" s="142"/>
      <c r="BB1101" s="142"/>
    </row>
    <row r="1102" spans="1:54" s="45" customFormat="1">
      <c r="A1102" s="129"/>
      <c r="C1102" s="106" t="s">
        <v>250</v>
      </c>
      <c r="D1102" s="72"/>
      <c r="E1102" s="51"/>
      <c r="F1102" s="49"/>
      <c r="G1102" s="49"/>
      <c r="H1102" s="89"/>
      <c r="I1102"/>
      <c r="J1102"/>
      <c r="K1102"/>
      <c r="L1102"/>
      <c r="M1102"/>
      <c r="N1102"/>
      <c r="O1102" s="142"/>
      <c r="P1102" s="142"/>
      <c r="Q1102" s="142"/>
      <c r="R1102" s="142"/>
      <c r="S1102" s="142"/>
      <c r="T1102" s="142"/>
      <c r="U1102" s="142"/>
      <c r="V1102" s="142"/>
      <c r="W1102" s="142"/>
      <c r="X1102" s="142"/>
      <c r="Y1102" s="142"/>
      <c r="Z1102" s="142"/>
      <c r="AA1102" s="142"/>
      <c r="AB1102" s="142"/>
      <c r="AC1102" s="142"/>
      <c r="AD1102" s="142"/>
      <c r="AE1102" s="142"/>
      <c r="AF1102" s="142"/>
      <c r="AG1102" s="142"/>
      <c r="AH1102" s="142"/>
      <c r="AI1102" s="142"/>
      <c r="AJ1102" s="142"/>
      <c r="AK1102" s="142"/>
      <c r="AL1102" s="142"/>
      <c r="AM1102" s="142"/>
      <c r="AN1102" s="142"/>
      <c r="AO1102" s="142"/>
      <c r="AP1102" s="142"/>
      <c r="AQ1102" s="142"/>
      <c r="AR1102" s="142"/>
      <c r="AS1102" s="142"/>
      <c r="AT1102" s="142"/>
      <c r="AU1102" s="142"/>
      <c r="AV1102" s="142"/>
      <c r="AW1102" s="142"/>
      <c r="AX1102" s="142"/>
      <c r="AY1102" s="142"/>
      <c r="AZ1102" s="142"/>
      <c r="BA1102" s="142"/>
      <c r="BB1102" s="142"/>
    </row>
    <row r="1103" spans="1:54" s="45" customFormat="1">
      <c r="A1103" s="129"/>
      <c r="C1103" s="106" t="s">
        <v>226</v>
      </c>
      <c r="D1103" s="72"/>
      <c r="E1103" s="51"/>
      <c r="F1103" s="49"/>
      <c r="G1103" s="49"/>
      <c r="H1103" s="89"/>
      <c r="I1103"/>
      <c r="J1103"/>
      <c r="K1103"/>
      <c r="L1103"/>
      <c r="M1103"/>
      <c r="N1103"/>
      <c r="O1103" s="142"/>
      <c r="P1103" s="142"/>
      <c r="Q1103" s="142"/>
      <c r="R1103" s="142"/>
      <c r="S1103" s="142"/>
      <c r="T1103" s="142"/>
      <c r="U1103" s="142"/>
      <c r="V1103" s="142"/>
      <c r="W1103" s="142"/>
      <c r="X1103" s="142"/>
      <c r="Y1103" s="142"/>
      <c r="Z1103" s="142"/>
      <c r="AA1103" s="142"/>
      <c r="AB1103" s="142"/>
      <c r="AC1103" s="142"/>
      <c r="AD1103" s="142"/>
      <c r="AE1103" s="142"/>
      <c r="AF1103" s="142"/>
      <c r="AG1103" s="142"/>
      <c r="AH1103" s="142"/>
      <c r="AI1103" s="142"/>
      <c r="AJ1103" s="142"/>
      <c r="AK1103" s="142"/>
      <c r="AL1103" s="142"/>
      <c r="AM1103" s="142"/>
      <c r="AN1103" s="142"/>
      <c r="AO1103" s="142"/>
      <c r="AP1103" s="142"/>
      <c r="AQ1103" s="142"/>
      <c r="AR1103" s="142"/>
      <c r="AS1103" s="142"/>
      <c r="AT1103" s="142"/>
      <c r="AU1103" s="142"/>
      <c r="AV1103" s="142"/>
      <c r="AW1103" s="142"/>
      <c r="AX1103" s="142"/>
      <c r="AY1103" s="142"/>
      <c r="AZ1103" s="142"/>
      <c r="BA1103" s="142"/>
      <c r="BB1103" s="142"/>
    </row>
    <row r="1104" spans="1:54" s="45" customFormat="1">
      <c r="A1104" s="129"/>
      <c r="C1104" s="106" t="s">
        <v>227</v>
      </c>
      <c r="D1104" s="72"/>
      <c r="E1104" s="51"/>
      <c r="F1104" s="49"/>
      <c r="G1104" s="49"/>
      <c r="H1104" s="89"/>
      <c r="I1104"/>
      <c r="J1104"/>
      <c r="K1104"/>
      <c r="L1104"/>
      <c r="M1104"/>
      <c r="N1104"/>
      <c r="O1104" s="142"/>
      <c r="P1104" s="142"/>
      <c r="Q1104" s="142"/>
      <c r="R1104" s="142"/>
      <c r="S1104" s="142"/>
      <c r="T1104" s="142"/>
      <c r="U1104" s="142"/>
      <c r="V1104" s="142"/>
      <c r="W1104" s="142"/>
      <c r="X1104" s="142"/>
      <c r="Y1104" s="142"/>
      <c r="Z1104" s="142"/>
      <c r="AA1104" s="142"/>
      <c r="AB1104" s="142"/>
      <c r="AC1104" s="142"/>
      <c r="AD1104" s="142"/>
      <c r="AE1104" s="142"/>
      <c r="AF1104" s="142"/>
      <c r="AG1104" s="142"/>
      <c r="AH1104" s="142"/>
      <c r="AI1104" s="142"/>
      <c r="AJ1104" s="142"/>
      <c r="AK1104" s="142"/>
      <c r="AL1104" s="142"/>
      <c r="AM1104" s="142"/>
      <c r="AN1104" s="142"/>
      <c r="AO1104" s="142"/>
      <c r="AP1104" s="142"/>
      <c r="AQ1104" s="142"/>
      <c r="AR1104" s="142"/>
      <c r="AS1104" s="142"/>
      <c r="AT1104" s="142"/>
      <c r="AU1104" s="142"/>
      <c r="AV1104" s="142"/>
      <c r="AW1104" s="142"/>
      <c r="AX1104" s="142"/>
      <c r="AY1104" s="142"/>
      <c r="AZ1104" s="142"/>
      <c r="BA1104" s="142"/>
      <c r="BB1104" s="142"/>
    </row>
    <row r="1105" spans="1:54" s="45" customFormat="1" ht="45">
      <c r="A1105" s="129"/>
      <c r="C1105" s="106" t="s">
        <v>228</v>
      </c>
      <c r="D1105" s="72"/>
      <c r="E1105" s="51"/>
      <c r="F1105" s="49"/>
      <c r="G1105" s="49"/>
      <c r="H1105" s="89"/>
      <c r="I1105"/>
      <c r="J1105"/>
      <c r="K1105"/>
      <c r="L1105"/>
      <c r="M1105"/>
      <c r="N1105"/>
      <c r="O1105" s="142"/>
      <c r="P1105" s="142"/>
      <c r="Q1105" s="142"/>
      <c r="R1105" s="142"/>
      <c r="S1105" s="142"/>
      <c r="T1105" s="142"/>
      <c r="U1105" s="142"/>
      <c r="V1105" s="142"/>
      <c r="W1105" s="142"/>
      <c r="X1105" s="142"/>
      <c r="Y1105" s="142"/>
      <c r="Z1105" s="142"/>
      <c r="AA1105" s="142"/>
      <c r="AB1105" s="142"/>
      <c r="AC1105" s="142"/>
      <c r="AD1105" s="142"/>
      <c r="AE1105" s="142"/>
      <c r="AF1105" s="142"/>
      <c r="AG1105" s="142"/>
      <c r="AH1105" s="142"/>
      <c r="AI1105" s="142"/>
      <c r="AJ1105" s="142"/>
      <c r="AK1105" s="142"/>
      <c r="AL1105" s="142"/>
      <c r="AM1105" s="142"/>
      <c r="AN1105" s="142"/>
      <c r="AO1105" s="142"/>
      <c r="AP1105" s="142"/>
      <c r="AQ1105" s="142"/>
      <c r="AR1105" s="142"/>
      <c r="AS1105" s="142"/>
      <c r="AT1105" s="142"/>
      <c r="AU1105" s="142"/>
      <c r="AV1105" s="142"/>
      <c r="AW1105" s="142"/>
      <c r="AX1105" s="142"/>
      <c r="AY1105" s="142"/>
      <c r="AZ1105" s="142"/>
      <c r="BA1105" s="142"/>
      <c r="BB1105" s="142"/>
    </row>
    <row r="1106" spans="1:54" s="45" customFormat="1" ht="75">
      <c r="A1106" s="129"/>
      <c r="C1106" s="106" t="s">
        <v>229</v>
      </c>
      <c r="D1106" s="72"/>
      <c r="E1106" s="51"/>
      <c r="F1106" s="49"/>
      <c r="G1106" s="49"/>
      <c r="H1106" s="89"/>
      <c r="I1106"/>
      <c r="J1106"/>
      <c r="K1106"/>
      <c r="L1106"/>
      <c r="M1106"/>
      <c r="N1106"/>
      <c r="O1106" s="142"/>
      <c r="P1106" s="142"/>
      <c r="Q1106" s="142"/>
      <c r="R1106" s="142"/>
      <c r="S1106" s="142"/>
      <c r="T1106" s="142"/>
      <c r="U1106" s="142"/>
      <c r="V1106" s="142"/>
      <c r="W1106" s="142"/>
      <c r="X1106" s="142"/>
      <c r="Y1106" s="142"/>
      <c r="Z1106" s="142"/>
      <c r="AA1106" s="142"/>
      <c r="AB1106" s="142"/>
      <c r="AC1106" s="142"/>
      <c r="AD1106" s="142"/>
      <c r="AE1106" s="142"/>
      <c r="AF1106" s="142"/>
      <c r="AG1106" s="142"/>
      <c r="AH1106" s="142"/>
      <c r="AI1106" s="142"/>
      <c r="AJ1106" s="142"/>
      <c r="AK1106" s="142"/>
      <c r="AL1106" s="142"/>
      <c r="AM1106" s="142"/>
      <c r="AN1106" s="142"/>
      <c r="AO1106" s="142"/>
      <c r="AP1106" s="142"/>
      <c r="AQ1106" s="142"/>
      <c r="AR1106" s="142"/>
      <c r="AS1106" s="142"/>
      <c r="AT1106" s="142"/>
      <c r="AU1106" s="142"/>
      <c r="AV1106" s="142"/>
      <c r="AW1106" s="142"/>
      <c r="AX1106" s="142"/>
      <c r="AY1106" s="142"/>
      <c r="AZ1106" s="142"/>
      <c r="BA1106" s="142"/>
      <c r="BB1106" s="142"/>
    </row>
    <row r="1107" spans="1:54" s="45" customFormat="1">
      <c r="A1107" s="46"/>
      <c r="B1107" s="129"/>
      <c r="C1107" s="106"/>
      <c r="D1107" s="131"/>
      <c r="E1107" s="49"/>
      <c r="F1107" s="49"/>
      <c r="G1107" s="49"/>
      <c r="H1107" s="52"/>
      <c r="I1107"/>
      <c r="J1107"/>
      <c r="K1107"/>
      <c r="L1107"/>
      <c r="M1107"/>
      <c r="N1107"/>
      <c r="O1107" s="142"/>
      <c r="P1107" s="142"/>
      <c r="Q1107" s="142"/>
      <c r="R1107" s="142"/>
      <c r="S1107" s="142"/>
      <c r="T1107" s="142"/>
      <c r="U1107" s="142"/>
      <c r="V1107" s="142"/>
      <c r="W1107" s="142"/>
      <c r="X1107" s="142"/>
      <c r="Y1107" s="142"/>
      <c r="Z1107" s="142"/>
      <c r="AA1107" s="142"/>
      <c r="AB1107" s="142"/>
      <c r="AC1107" s="142"/>
      <c r="AD1107" s="142"/>
      <c r="AE1107" s="142"/>
      <c r="AF1107" s="142"/>
      <c r="AG1107" s="142"/>
      <c r="AH1107" s="142"/>
      <c r="AI1107" s="142"/>
      <c r="AJ1107" s="142"/>
      <c r="AK1107" s="142"/>
      <c r="AL1107" s="142"/>
      <c r="AM1107" s="142"/>
      <c r="AN1107" s="142"/>
      <c r="AO1107" s="142"/>
      <c r="AP1107" s="142"/>
      <c r="AQ1107" s="142"/>
      <c r="AR1107" s="142"/>
      <c r="AS1107" s="142"/>
      <c r="AT1107" s="142"/>
      <c r="AU1107" s="142"/>
      <c r="AV1107" s="142"/>
      <c r="AW1107" s="142"/>
      <c r="AX1107" s="142"/>
      <c r="AY1107" s="142"/>
      <c r="AZ1107" s="142"/>
      <c r="BA1107" s="142"/>
      <c r="BB1107" s="142"/>
    </row>
    <row r="1108" spans="1:54" s="45" customFormat="1">
      <c r="A1108" s="46"/>
      <c r="B1108" s="129"/>
      <c r="C1108" s="106"/>
      <c r="D1108" s="131"/>
      <c r="E1108" s="49"/>
      <c r="F1108" s="49"/>
      <c r="G1108" s="49"/>
      <c r="H1108" s="52"/>
      <c r="I1108"/>
      <c r="J1108"/>
      <c r="K1108"/>
      <c r="L1108"/>
      <c r="M1108"/>
      <c r="N1108"/>
      <c r="O1108" s="142"/>
      <c r="P1108" s="142"/>
      <c r="Q1108" s="142"/>
      <c r="R1108" s="142"/>
      <c r="S1108" s="142"/>
      <c r="T1108" s="142"/>
      <c r="U1108" s="142"/>
      <c r="V1108" s="142"/>
      <c r="W1108" s="142"/>
      <c r="X1108" s="142"/>
      <c r="Y1108" s="142"/>
      <c r="Z1108" s="142"/>
      <c r="AA1108" s="142"/>
      <c r="AB1108" s="142"/>
      <c r="AC1108" s="142"/>
      <c r="AD1108" s="142"/>
      <c r="AE1108" s="142"/>
      <c r="AF1108" s="142"/>
      <c r="AG1108" s="142"/>
      <c r="AH1108" s="142"/>
      <c r="AI1108" s="142"/>
      <c r="AJ1108" s="142"/>
      <c r="AK1108" s="142"/>
      <c r="AL1108" s="142"/>
      <c r="AM1108" s="142"/>
      <c r="AN1108" s="142"/>
      <c r="AO1108" s="142"/>
      <c r="AP1108" s="142"/>
      <c r="AQ1108" s="142"/>
      <c r="AR1108" s="142"/>
      <c r="AS1108" s="142"/>
      <c r="AT1108" s="142"/>
      <c r="AU1108" s="142"/>
      <c r="AV1108" s="142"/>
      <c r="AW1108" s="142"/>
      <c r="AX1108" s="142"/>
      <c r="AY1108" s="142"/>
      <c r="AZ1108" s="142"/>
      <c r="BA1108" s="142"/>
      <c r="BB1108" s="142"/>
    </row>
    <row r="1109" spans="1:54" s="45" customFormat="1" ht="90">
      <c r="A1109" s="46"/>
      <c r="B1109" s="46"/>
      <c r="C1109" s="106" t="s">
        <v>330</v>
      </c>
      <c r="D1109" s="108"/>
      <c r="E1109" s="49"/>
      <c r="F1109" s="49"/>
      <c r="G1109" s="49"/>
      <c r="H1109" s="52"/>
      <c r="I1109"/>
      <c r="J1109"/>
      <c r="K1109"/>
      <c r="L1109"/>
      <c r="M1109"/>
      <c r="N1109"/>
      <c r="O1109" s="142"/>
      <c r="P1109" s="142"/>
      <c r="Q1109" s="142"/>
      <c r="R1109" s="142"/>
      <c r="S1109" s="142"/>
      <c r="T1109" s="142"/>
      <c r="U1109" s="142"/>
      <c r="V1109" s="142"/>
      <c r="W1109" s="142"/>
      <c r="X1109" s="142"/>
      <c r="Y1109" s="142"/>
      <c r="Z1109" s="142"/>
      <c r="AA1109" s="142"/>
      <c r="AB1109" s="142"/>
      <c r="AC1109" s="142"/>
      <c r="AD1109" s="142"/>
      <c r="AE1109" s="142"/>
      <c r="AF1109" s="142"/>
      <c r="AG1109" s="142"/>
      <c r="AH1109" s="142"/>
      <c r="AI1109" s="142"/>
      <c r="AJ1109" s="142"/>
      <c r="AK1109" s="142"/>
      <c r="AL1109" s="142"/>
      <c r="AM1109" s="142"/>
      <c r="AN1109" s="142"/>
      <c r="AO1109" s="142"/>
      <c r="AP1109" s="142"/>
      <c r="AQ1109" s="142"/>
      <c r="AR1109" s="142"/>
      <c r="AS1109" s="142"/>
      <c r="AT1109" s="142"/>
      <c r="AU1109" s="142"/>
      <c r="AV1109" s="142"/>
      <c r="AW1109" s="142"/>
      <c r="AX1109" s="142"/>
      <c r="AY1109" s="142"/>
      <c r="AZ1109" s="142"/>
      <c r="BA1109" s="142"/>
      <c r="BB1109" s="142"/>
    </row>
    <row r="1110" spans="1:54" s="45" customFormat="1">
      <c r="A1110" s="46"/>
      <c r="B1110" s="46"/>
      <c r="C1110" s="106"/>
      <c r="D1110" s="108"/>
      <c r="E1110" s="49"/>
      <c r="F1110" s="49"/>
      <c r="G1110" s="49"/>
      <c r="H1110" s="52"/>
      <c r="I1110"/>
      <c r="J1110"/>
      <c r="K1110"/>
      <c r="L1110"/>
      <c r="M1110"/>
      <c r="N1110"/>
      <c r="O1110" s="142"/>
      <c r="P1110" s="142"/>
      <c r="Q1110" s="142"/>
      <c r="R1110" s="142"/>
      <c r="S1110" s="142"/>
      <c r="T1110" s="142"/>
      <c r="U1110" s="142"/>
      <c r="V1110" s="142"/>
      <c r="W1110" s="142"/>
      <c r="X1110" s="142"/>
      <c r="Y1110" s="142"/>
      <c r="Z1110" s="142"/>
      <c r="AA1110" s="142"/>
      <c r="AB1110" s="142"/>
      <c r="AC1110" s="142"/>
      <c r="AD1110" s="142"/>
      <c r="AE1110" s="142"/>
      <c r="AF1110" s="142"/>
      <c r="AG1110" s="142"/>
      <c r="AH1110" s="142"/>
      <c r="AI1110" s="142"/>
      <c r="AJ1110" s="142"/>
      <c r="AK1110" s="142"/>
      <c r="AL1110" s="142"/>
      <c r="AM1110" s="142"/>
      <c r="AN1110" s="142"/>
      <c r="AO1110" s="142"/>
      <c r="AP1110" s="142"/>
      <c r="AQ1110" s="142"/>
      <c r="AR1110" s="142"/>
      <c r="AS1110" s="142"/>
      <c r="AT1110" s="142"/>
      <c r="AU1110" s="142"/>
      <c r="AV1110" s="142"/>
      <c r="AW1110" s="142"/>
      <c r="AX1110" s="142"/>
      <c r="AY1110" s="142"/>
      <c r="AZ1110" s="142"/>
      <c r="BA1110" s="142"/>
      <c r="BB1110" s="142"/>
    </row>
    <row r="1111" spans="1:54" s="45" customFormat="1" ht="75">
      <c r="A1111" s="46">
        <v>11</v>
      </c>
      <c r="B1111" s="46">
        <v>1</v>
      </c>
      <c r="C1111" s="106" t="s">
        <v>603</v>
      </c>
      <c r="D1111" s="108"/>
      <c r="E1111" s="49">
        <v>32</v>
      </c>
      <c r="F1111" s="49" t="s">
        <v>21</v>
      </c>
      <c r="G1111" s="49"/>
      <c r="H1111" s="52">
        <f t="shared" ref="H1111" si="137">+E1111*G1111</f>
        <v>0</v>
      </c>
      <c r="I1111"/>
      <c r="J1111"/>
      <c r="K1111"/>
      <c r="L1111"/>
      <c r="M1111"/>
      <c r="N1111"/>
      <c r="O1111" s="142"/>
      <c r="P1111" s="142"/>
      <c r="Q1111" s="142"/>
      <c r="R1111" s="142"/>
      <c r="S1111" s="142"/>
      <c r="T1111" s="142"/>
      <c r="U1111" s="142"/>
      <c r="V1111" s="142"/>
      <c r="W1111" s="142"/>
      <c r="X1111" s="142"/>
      <c r="Y1111" s="142"/>
      <c r="Z1111" s="142"/>
      <c r="AA1111" s="142"/>
      <c r="AB1111" s="142"/>
      <c r="AC1111" s="142"/>
      <c r="AD1111" s="142"/>
      <c r="AE1111" s="142"/>
      <c r="AF1111" s="142"/>
      <c r="AG1111" s="142"/>
      <c r="AH1111" s="142"/>
      <c r="AI1111" s="142"/>
      <c r="AJ1111" s="142"/>
      <c r="AK1111" s="142"/>
      <c r="AL1111" s="142"/>
      <c r="AM1111" s="142"/>
      <c r="AN1111" s="142"/>
      <c r="AO1111" s="142"/>
      <c r="AP1111" s="142"/>
      <c r="AQ1111" s="142"/>
      <c r="AR1111" s="142"/>
      <c r="AS1111" s="142"/>
      <c r="AT1111" s="142"/>
      <c r="AU1111" s="142"/>
      <c r="AV1111" s="142"/>
      <c r="AW1111" s="142"/>
      <c r="AX1111" s="142"/>
      <c r="AY1111" s="142"/>
      <c r="AZ1111" s="142"/>
      <c r="BA1111" s="142"/>
      <c r="BB1111" s="142"/>
    </row>
    <row r="1112" spans="1:54" s="45" customFormat="1">
      <c r="A1112" s="46"/>
      <c r="B1112" s="46"/>
      <c r="C1112" s="106"/>
      <c r="D1112" s="108"/>
      <c r="E1112" s="49"/>
      <c r="F1112" s="49"/>
      <c r="G1112" s="49"/>
      <c r="H1112" s="52"/>
      <c r="I1112"/>
      <c r="J1112"/>
      <c r="K1112"/>
      <c r="L1112"/>
      <c r="M1112"/>
      <c r="N1112"/>
      <c r="O1112" s="142"/>
      <c r="P1112" s="142"/>
      <c r="Q1112" s="142"/>
      <c r="R1112" s="142"/>
      <c r="S1112" s="142"/>
      <c r="T1112" s="142"/>
      <c r="U1112" s="142"/>
      <c r="V1112" s="142"/>
      <c r="W1112" s="142"/>
      <c r="X1112" s="142"/>
      <c r="Y1112" s="142"/>
      <c r="Z1112" s="142"/>
      <c r="AA1112" s="142"/>
      <c r="AB1112" s="142"/>
      <c r="AC1112" s="142"/>
      <c r="AD1112" s="142"/>
      <c r="AE1112" s="142"/>
      <c r="AF1112" s="142"/>
      <c r="AG1112" s="142"/>
      <c r="AH1112" s="142"/>
      <c r="AI1112" s="142"/>
      <c r="AJ1112" s="142"/>
      <c r="AK1112" s="142"/>
      <c r="AL1112" s="142"/>
      <c r="AM1112" s="142"/>
      <c r="AN1112" s="142"/>
      <c r="AO1112" s="142"/>
      <c r="AP1112" s="142"/>
      <c r="AQ1112" s="142"/>
      <c r="AR1112" s="142"/>
      <c r="AS1112" s="142"/>
      <c r="AT1112" s="142"/>
      <c r="AU1112" s="142"/>
      <c r="AV1112" s="142"/>
      <c r="AW1112" s="142"/>
      <c r="AX1112" s="142"/>
      <c r="AY1112" s="142"/>
      <c r="AZ1112" s="142"/>
      <c r="BA1112" s="142"/>
      <c r="BB1112" s="142"/>
    </row>
    <row r="1113" spans="1:54" s="45" customFormat="1" ht="90">
      <c r="A1113" s="46">
        <v>11</v>
      </c>
      <c r="B1113" s="46">
        <v>2</v>
      </c>
      <c r="C1113" s="106" t="s">
        <v>604</v>
      </c>
      <c r="D1113" s="108"/>
      <c r="E1113" s="49">
        <v>22</v>
      </c>
      <c r="F1113" s="49" t="s">
        <v>21</v>
      </c>
      <c r="G1113" s="49"/>
      <c r="H1113" s="52">
        <f t="shared" ref="H1113" si="138">+E1113*G1113</f>
        <v>0</v>
      </c>
      <c r="I1113"/>
      <c r="J1113"/>
      <c r="K1113"/>
      <c r="L1113"/>
      <c r="M1113"/>
      <c r="N1113"/>
      <c r="O1113" s="142"/>
      <c r="P1113" s="142"/>
      <c r="Q1113" s="142"/>
      <c r="R1113" s="142"/>
      <c r="S1113" s="142"/>
      <c r="T1113" s="142"/>
      <c r="U1113" s="142"/>
      <c r="V1113" s="142"/>
      <c r="W1113" s="142"/>
      <c r="X1113" s="142"/>
      <c r="Y1113" s="142"/>
      <c r="Z1113" s="142"/>
      <c r="AA1113" s="142"/>
      <c r="AB1113" s="142"/>
      <c r="AC1113" s="142"/>
      <c r="AD1113" s="142"/>
      <c r="AE1113" s="142"/>
      <c r="AF1113" s="142"/>
      <c r="AG1113" s="142"/>
      <c r="AH1113" s="142"/>
      <c r="AI1113" s="142"/>
      <c r="AJ1113" s="142"/>
      <c r="AK1113" s="142"/>
      <c r="AL1113" s="142"/>
      <c r="AM1113" s="142"/>
      <c r="AN1113" s="142"/>
      <c r="AO1113" s="142"/>
      <c r="AP1113" s="142"/>
      <c r="AQ1113" s="142"/>
      <c r="AR1113" s="142"/>
      <c r="AS1113" s="142"/>
      <c r="AT1113" s="142"/>
      <c r="AU1113" s="142"/>
      <c r="AV1113" s="142"/>
      <c r="AW1113" s="142"/>
      <c r="AX1113" s="142"/>
      <c r="AY1113" s="142"/>
      <c r="AZ1113" s="142"/>
      <c r="BA1113" s="142"/>
      <c r="BB1113" s="142"/>
    </row>
    <row r="1114" spans="1:54" s="45" customFormat="1">
      <c r="A1114" s="46"/>
      <c r="B1114" s="46"/>
      <c r="C1114" s="106"/>
      <c r="D1114" s="108"/>
      <c r="E1114" s="49"/>
      <c r="F1114" s="49"/>
      <c r="G1114" s="49"/>
      <c r="H1114" s="52"/>
      <c r="I1114"/>
      <c r="J1114"/>
      <c r="K1114"/>
      <c r="L1114"/>
      <c r="M1114"/>
      <c r="N1114"/>
      <c r="O1114" s="142"/>
      <c r="P1114" s="142"/>
      <c r="Q1114" s="142"/>
      <c r="R1114" s="142"/>
      <c r="S1114" s="142"/>
      <c r="T1114" s="142"/>
      <c r="U1114" s="142"/>
      <c r="V1114" s="142"/>
      <c r="W1114" s="142"/>
      <c r="X1114" s="142"/>
      <c r="Y1114" s="142"/>
      <c r="Z1114" s="142"/>
      <c r="AA1114" s="142"/>
      <c r="AB1114" s="142"/>
      <c r="AC1114" s="142"/>
      <c r="AD1114" s="142"/>
      <c r="AE1114" s="142"/>
      <c r="AF1114" s="142"/>
      <c r="AG1114" s="142"/>
      <c r="AH1114" s="142"/>
      <c r="AI1114" s="142"/>
      <c r="AJ1114" s="142"/>
      <c r="AK1114" s="142"/>
      <c r="AL1114" s="142"/>
      <c r="AM1114" s="142"/>
      <c r="AN1114" s="142"/>
      <c r="AO1114" s="142"/>
      <c r="AP1114" s="142"/>
      <c r="AQ1114" s="142"/>
      <c r="AR1114" s="142"/>
      <c r="AS1114" s="142"/>
      <c r="AT1114" s="142"/>
      <c r="AU1114" s="142"/>
      <c r="AV1114" s="142"/>
      <c r="AW1114" s="142"/>
      <c r="AX1114" s="142"/>
      <c r="AY1114" s="142"/>
      <c r="AZ1114" s="142"/>
      <c r="BA1114" s="142"/>
      <c r="BB1114" s="142"/>
    </row>
    <row r="1115" spans="1:54" s="45" customFormat="1" ht="30">
      <c r="A1115" s="46">
        <v>11</v>
      </c>
      <c r="B1115" s="46">
        <v>3</v>
      </c>
      <c r="C1115" s="106" t="s">
        <v>605</v>
      </c>
      <c r="D1115" s="108"/>
      <c r="E1115" s="49">
        <v>22</v>
      </c>
      <c r="F1115" s="49" t="s">
        <v>14</v>
      </c>
      <c r="G1115" s="49"/>
      <c r="H1115" s="52">
        <f t="shared" ref="H1115" si="139">+E1115*G1115</f>
        <v>0</v>
      </c>
      <c r="I1115"/>
      <c r="J1115"/>
      <c r="K1115"/>
      <c r="L1115"/>
      <c r="M1115"/>
      <c r="N1115"/>
      <c r="O1115" s="142"/>
      <c r="P1115" s="142"/>
      <c r="Q1115" s="142"/>
      <c r="R1115" s="142"/>
      <c r="S1115" s="142"/>
      <c r="T1115" s="142"/>
      <c r="U1115" s="142"/>
      <c r="V1115" s="142"/>
      <c r="W1115" s="142"/>
      <c r="X1115" s="142"/>
      <c r="Y1115" s="142"/>
      <c r="Z1115" s="142"/>
      <c r="AA1115" s="142"/>
      <c r="AB1115" s="142"/>
      <c r="AC1115" s="142"/>
      <c r="AD1115" s="142"/>
      <c r="AE1115" s="142"/>
      <c r="AF1115" s="142"/>
      <c r="AG1115" s="142"/>
      <c r="AH1115" s="142"/>
      <c r="AI1115" s="142"/>
      <c r="AJ1115" s="142"/>
      <c r="AK1115" s="142"/>
      <c r="AL1115" s="142"/>
      <c r="AM1115" s="142"/>
      <c r="AN1115" s="142"/>
      <c r="AO1115" s="142"/>
      <c r="AP1115" s="142"/>
      <c r="AQ1115" s="142"/>
      <c r="AR1115" s="142"/>
      <c r="AS1115" s="142"/>
      <c r="AT1115" s="142"/>
      <c r="AU1115" s="142"/>
      <c r="AV1115" s="142"/>
      <c r="AW1115" s="142"/>
      <c r="AX1115" s="142"/>
      <c r="AY1115" s="142"/>
      <c r="AZ1115" s="142"/>
      <c r="BA1115" s="142"/>
      <c r="BB1115" s="142"/>
    </row>
    <row r="1116" spans="1:54" s="45" customFormat="1">
      <c r="A1116" s="46"/>
      <c r="B1116" s="46"/>
      <c r="C1116" s="106"/>
      <c r="D1116" s="108"/>
      <c r="E1116" s="49"/>
      <c r="F1116" s="49"/>
      <c r="G1116" s="49"/>
      <c r="H1116" s="52"/>
      <c r="I1116"/>
      <c r="J1116"/>
      <c r="K1116"/>
      <c r="L1116"/>
      <c r="M1116"/>
      <c r="N1116"/>
      <c r="O1116" s="142"/>
      <c r="P1116" s="142"/>
      <c r="Q1116" s="142"/>
      <c r="R1116" s="142"/>
      <c r="S1116" s="142"/>
      <c r="T1116" s="142"/>
      <c r="U1116" s="142"/>
      <c r="V1116" s="142"/>
      <c r="W1116" s="142"/>
      <c r="X1116" s="142"/>
      <c r="Y1116" s="142"/>
      <c r="Z1116" s="142"/>
      <c r="AA1116" s="142"/>
      <c r="AB1116" s="142"/>
      <c r="AC1116" s="142"/>
      <c r="AD1116" s="142"/>
      <c r="AE1116" s="142"/>
      <c r="AF1116" s="142"/>
      <c r="AG1116" s="142"/>
      <c r="AH1116" s="142"/>
      <c r="AI1116" s="142"/>
      <c r="AJ1116" s="142"/>
      <c r="AK1116" s="142"/>
      <c r="AL1116" s="142"/>
      <c r="AM1116" s="142"/>
      <c r="AN1116" s="142"/>
      <c r="AO1116" s="142"/>
      <c r="AP1116" s="142"/>
      <c r="AQ1116" s="142"/>
      <c r="AR1116" s="142"/>
      <c r="AS1116" s="142"/>
      <c r="AT1116" s="142"/>
      <c r="AU1116" s="142"/>
      <c r="AV1116" s="142"/>
      <c r="AW1116" s="142"/>
      <c r="AX1116" s="142"/>
      <c r="AY1116" s="142"/>
      <c r="AZ1116" s="142"/>
      <c r="BA1116" s="142"/>
      <c r="BB1116" s="142"/>
    </row>
    <row r="1117" spans="1:54" s="45" customFormat="1" ht="30">
      <c r="A1117" s="46">
        <v>11</v>
      </c>
      <c r="B1117" s="46">
        <v>4</v>
      </c>
      <c r="C1117" s="106" t="s">
        <v>579</v>
      </c>
      <c r="D1117" s="108"/>
      <c r="E1117" s="49">
        <v>2</v>
      </c>
      <c r="F1117" s="49" t="s">
        <v>22</v>
      </c>
      <c r="G1117" s="49"/>
      <c r="H1117" s="52">
        <f t="shared" ref="H1117" si="140">+E1117*G1117</f>
        <v>0</v>
      </c>
      <c r="I1117"/>
      <c r="J1117"/>
      <c r="K1117"/>
      <c r="L1117"/>
      <c r="M1117"/>
      <c r="N1117"/>
      <c r="O1117" s="142"/>
      <c r="P1117" s="142"/>
      <c r="Q1117" s="142"/>
      <c r="R1117" s="142"/>
      <c r="S1117" s="142"/>
      <c r="T1117" s="142"/>
      <c r="U1117" s="142"/>
      <c r="V1117" s="142"/>
      <c r="W1117" s="142"/>
      <c r="X1117" s="142"/>
      <c r="Y1117" s="142"/>
      <c r="Z1117" s="142"/>
      <c r="AA1117" s="142"/>
      <c r="AB1117" s="142"/>
      <c r="AC1117" s="142"/>
      <c r="AD1117" s="142"/>
      <c r="AE1117" s="142"/>
      <c r="AF1117" s="142"/>
      <c r="AG1117" s="142"/>
      <c r="AH1117" s="142"/>
      <c r="AI1117" s="142"/>
      <c r="AJ1117" s="142"/>
      <c r="AK1117" s="142"/>
      <c r="AL1117" s="142"/>
      <c r="AM1117" s="142"/>
      <c r="AN1117" s="142"/>
      <c r="AO1117" s="142"/>
      <c r="AP1117" s="142"/>
      <c r="AQ1117" s="142"/>
      <c r="AR1117" s="142"/>
      <c r="AS1117" s="142"/>
      <c r="AT1117" s="142"/>
      <c r="AU1117" s="142"/>
      <c r="AV1117" s="142"/>
      <c r="AW1117" s="142"/>
      <c r="AX1117" s="142"/>
      <c r="AY1117" s="142"/>
      <c r="AZ1117" s="142"/>
      <c r="BA1117" s="142"/>
      <c r="BB1117" s="142"/>
    </row>
    <row r="1118" spans="1:54" s="45" customFormat="1">
      <c r="A1118" s="46"/>
      <c r="B1118" s="46"/>
      <c r="C1118" s="139"/>
      <c r="D1118" s="108"/>
      <c r="E1118" s="49"/>
      <c r="F1118" s="49"/>
      <c r="G1118" s="49"/>
      <c r="H1118" s="52"/>
      <c r="I1118"/>
      <c r="J1118"/>
      <c r="K1118"/>
      <c r="L1118"/>
      <c r="M1118"/>
      <c r="N1118"/>
      <c r="O1118" s="142"/>
      <c r="P1118" s="142"/>
      <c r="Q1118" s="142"/>
      <c r="R1118" s="142"/>
      <c r="S1118" s="142"/>
      <c r="T1118" s="142"/>
      <c r="U1118" s="142"/>
      <c r="V1118" s="142"/>
      <c r="W1118" s="142"/>
      <c r="X1118" s="142"/>
      <c r="Y1118" s="142"/>
      <c r="Z1118" s="142"/>
      <c r="AA1118" s="142"/>
      <c r="AB1118" s="142"/>
      <c r="AC1118" s="142"/>
      <c r="AD1118" s="142"/>
      <c r="AE1118" s="142"/>
      <c r="AF1118" s="142"/>
      <c r="AG1118" s="142"/>
      <c r="AH1118" s="142"/>
      <c r="AI1118" s="142"/>
      <c r="AJ1118" s="142"/>
      <c r="AK1118" s="142"/>
      <c r="AL1118" s="142"/>
      <c r="AM1118" s="142"/>
      <c r="AN1118" s="142"/>
      <c r="AO1118" s="142"/>
      <c r="AP1118" s="142"/>
      <c r="AQ1118" s="142"/>
      <c r="AR1118" s="142"/>
      <c r="AS1118" s="142"/>
      <c r="AT1118" s="142"/>
      <c r="AU1118" s="142"/>
      <c r="AV1118" s="142"/>
      <c r="AW1118" s="142"/>
      <c r="AX1118" s="142"/>
      <c r="AY1118" s="142"/>
      <c r="AZ1118" s="142"/>
      <c r="BA1118" s="142"/>
      <c r="BB1118" s="142"/>
    </row>
    <row r="1119" spans="1:54" s="45" customFormat="1" ht="45">
      <c r="A1119" s="46">
        <v>11</v>
      </c>
      <c r="B1119" s="46">
        <v>5</v>
      </c>
      <c r="C1119" s="106" t="s">
        <v>606</v>
      </c>
      <c r="D1119" s="108"/>
      <c r="E1119" s="49">
        <v>1</v>
      </c>
      <c r="F1119" s="49" t="s">
        <v>22</v>
      </c>
      <c r="G1119" s="49"/>
      <c r="H1119" s="52">
        <f t="shared" ref="H1119" si="141">+E1119*G1119</f>
        <v>0</v>
      </c>
      <c r="I1119"/>
      <c r="J1119"/>
      <c r="K1119"/>
      <c r="L1119"/>
      <c r="M1119"/>
      <c r="N1119"/>
      <c r="O1119" s="142"/>
      <c r="P1119" s="142"/>
      <c r="Q1119" s="142"/>
      <c r="R1119" s="142"/>
      <c r="S1119" s="142"/>
      <c r="T1119" s="142"/>
      <c r="U1119" s="142"/>
      <c r="V1119" s="142"/>
      <c r="W1119" s="142"/>
      <c r="X1119" s="142"/>
      <c r="Y1119" s="142"/>
      <c r="Z1119" s="142"/>
      <c r="AA1119" s="142"/>
      <c r="AB1119" s="142"/>
      <c r="AC1119" s="142"/>
      <c r="AD1119" s="142"/>
      <c r="AE1119" s="142"/>
      <c r="AF1119" s="142"/>
      <c r="AG1119" s="142"/>
      <c r="AH1119" s="142"/>
      <c r="AI1119" s="142"/>
      <c r="AJ1119" s="142"/>
      <c r="AK1119" s="142"/>
      <c r="AL1119" s="142"/>
      <c r="AM1119" s="142"/>
      <c r="AN1119" s="142"/>
      <c r="AO1119" s="142"/>
      <c r="AP1119" s="142"/>
      <c r="AQ1119" s="142"/>
      <c r="AR1119" s="142"/>
      <c r="AS1119" s="142"/>
      <c r="AT1119" s="142"/>
      <c r="AU1119" s="142"/>
      <c r="AV1119" s="142"/>
      <c r="AW1119" s="142"/>
      <c r="AX1119" s="142"/>
      <c r="AY1119" s="142"/>
      <c r="AZ1119" s="142"/>
      <c r="BA1119" s="142"/>
      <c r="BB1119" s="142"/>
    </row>
    <row r="1120" spans="1:54" s="45" customFormat="1">
      <c r="A1120" s="46"/>
      <c r="B1120" s="46"/>
      <c r="C1120" s="139"/>
      <c r="D1120" s="108"/>
      <c r="E1120" s="49"/>
      <c r="F1120" s="49"/>
      <c r="G1120" s="49"/>
      <c r="H1120" s="52"/>
      <c r="I1120"/>
      <c r="J1120"/>
      <c r="K1120"/>
      <c r="L1120"/>
      <c r="M1120"/>
      <c r="N1120"/>
      <c r="O1120" s="142"/>
      <c r="P1120" s="142"/>
      <c r="Q1120" s="142"/>
      <c r="R1120" s="142"/>
      <c r="S1120" s="142"/>
      <c r="T1120" s="142"/>
      <c r="U1120" s="142"/>
      <c r="V1120" s="142"/>
      <c r="W1120" s="142"/>
      <c r="X1120" s="142"/>
      <c r="Y1120" s="142"/>
      <c r="Z1120" s="142"/>
      <c r="AA1120" s="142"/>
      <c r="AB1120" s="142"/>
      <c r="AC1120" s="142"/>
      <c r="AD1120" s="142"/>
      <c r="AE1120" s="142"/>
      <c r="AF1120" s="142"/>
      <c r="AG1120" s="142"/>
      <c r="AH1120" s="142"/>
      <c r="AI1120" s="142"/>
      <c r="AJ1120" s="142"/>
      <c r="AK1120" s="142"/>
      <c r="AL1120" s="142"/>
      <c r="AM1120" s="142"/>
      <c r="AN1120" s="142"/>
      <c r="AO1120" s="142"/>
      <c r="AP1120" s="142"/>
      <c r="AQ1120" s="142"/>
      <c r="AR1120" s="142"/>
      <c r="AS1120" s="142"/>
      <c r="AT1120" s="142"/>
      <c r="AU1120" s="142"/>
      <c r="AV1120" s="142"/>
      <c r="AW1120" s="142"/>
      <c r="AX1120" s="142"/>
      <c r="AY1120" s="142"/>
      <c r="AZ1120" s="142"/>
      <c r="BA1120" s="142"/>
      <c r="BB1120" s="142"/>
    </row>
    <row r="1121" spans="1:54" s="45" customFormat="1" ht="16" thickBot="1">
      <c r="A1121" s="63">
        <v>11</v>
      </c>
      <c r="B1121" s="64"/>
      <c r="C1121" s="65" t="s">
        <v>331</v>
      </c>
      <c r="D1121" s="124"/>
      <c r="E1121" s="66"/>
      <c r="F1121" s="66"/>
      <c r="G1121" s="67"/>
      <c r="H1121" s="185">
        <f>SUM(H1107:H1120)</f>
        <v>0</v>
      </c>
      <c r="I1121"/>
      <c r="J1121"/>
      <c r="K1121"/>
      <c r="L1121"/>
      <c r="M1121"/>
      <c r="N1121"/>
      <c r="O1121" s="142"/>
      <c r="P1121" s="142"/>
      <c r="Q1121" s="142"/>
      <c r="R1121" s="142"/>
      <c r="S1121" s="142"/>
      <c r="T1121" s="142"/>
      <c r="U1121" s="142"/>
      <c r="V1121" s="142"/>
      <c r="W1121" s="142"/>
      <c r="X1121" s="142"/>
      <c r="Y1121" s="142"/>
      <c r="Z1121" s="142"/>
      <c r="AA1121" s="142"/>
      <c r="AB1121" s="142"/>
      <c r="AC1121" s="142"/>
      <c r="AD1121" s="142"/>
      <c r="AE1121" s="142"/>
      <c r="AF1121" s="142"/>
      <c r="AG1121" s="142"/>
      <c r="AH1121" s="142"/>
      <c r="AI1121" s="142"/>
      <c r="AJ1121" s="142"/>
      <c r="AK1121" s="142"/>
      <c r="AL1121" s="142"/>
      <c r="AM1121" s="142"/>
      <c r="AN1121" s="142"/>
      <c r="AO1121" s="142"/>
      <c r="AP1121" s="142"/>
      <c r="AQ1121" s="142"/>
      <c r="AR1121" s="142"/>
      <c r="AS1121" s="142"/>
      <c r="AT1121" s="142"/>
      <c r="AU1121" s="142"/>
      <c r="AV1121" s="142"/>
      <c r="AW1121" s="142"/>
      <c r="AX1121" s="142"/>
      <c r="AY1121" s="142"/>
      <c r="AZ1121" s="142"/>
      <c r="BA1121" s="142"/>
      <c r="BB1121" s="142"/>
    </row>
    <row r="1122" spans="1:54" s="45" customFormat="1" ht="16" thickTop="1">
      <c r="A1122" s="46"/>
      <c r="B1122" s="46"/>
      <c r="C1122" s="106"/>
      <c r="D1122" s="108"/>
      <c r="E1122" s="49"/>
      <c r="F1122" s="49"/>
      <c r="G1122" s="49"/>
      <c r="H1122" s="52"/>
      <c r="I1122"/>
      <c r="J1122"/>
      <c r="K1122"/>
      <c r="L1122"/>
      <c r="M1122"/>
      <c r="N1122"/>
      <c r="O1122" s="142"/>
      <c r="P1122" s="142"/>
      <c r="Q1122" s="142"/>
      <c r="R1122" s="142"/>
      <c r="S1122" s="142"/>
      <c r="T1122" s="142"/>
      <c r="U1122" s="142"/>
      <c r="V1122" s="142"/>
      <c r="W1122" s="142"/>
      <c r="X1122" s="142"/>
      <c r="Y1122" s="142"/>
      <c r="Z1122" s="142"/>
      <c r="AA1122" s="142"/>
      <c r="AB1122" s="142"/>
      <c r="AC1122" s="142"/>
      <c r="AD1122" s="142"/>
      <c r="AE1122" s="142"/>
      <c r="AF1122" s="142"/>
      <c r="AG1122" s="142"/>
      <c r="AH1122" s="142"/>
      <c r="AI1122" s="142"/>
      <c r="AJ1122" s="142"/>
      <c r="AK1122" s="142"/>
      <c r="AL1122" s="142"/>
      <c r="AM1122" s="142"/>
      <c r="AN1122" s="142"/>
      <c r="AO1122" s="142"/>
      <c r="AP1122" s="142"/>
      <c r="AQ1122" s="142"/>
      <c r="AR1122" s="142"/>
      <c r="AS1122" s="142"/>
      <c r="AT1122" s="142"/>
      <c r="AU1122" s="142"/>
      <c r="AV1122" s="142"/>
      <c r="AW1122" s="142"/>
      <c r="AX1122" s="142"/>
      <c r="AY1122" s="142"/>
      <c r="AZ1122" s="142"/>
      <c r="BA1122" s="142"/>
      <c r="BB1122" s="142"/>
    </row>
    <row r="1123" spans="1:54" s="45" customFormat="1">
      <c r="A1123" s="129"/>
      <c r="B1123" s="129"/>
      <c r="C1123" s="106"/>
      <c r="E1123" s="49"/>
      <c r="F1123" s="49"/>
      <c r="G1123" s="49"/>
      <c r="H1123" s="71"/>
      <c r="I1123"/>
      <c r="J1123"/>
      <c r="K1123"/>
      <c r="L1123"/>
      <c r="M1123"/>
      <c r="N1123"/>
      <c r="O1123" s="142"/>
      <c r="P1123" s="142"/>
      <c r="Q1123" s="142"/>
      <c r="R1123" s="142"/>
      <c r="S1123" s="142"/>
      <c r="T1123" s="142"/>
      <c r="U1123" s="142"/>
      <c r="V1123" s="142"/>
      <c r="W1123" s="142"/>
      <c r="X1123" s="142"/>
      <c r="Y1123" s="142"/>
      <c r="Z1123" s="142"/>
      <c r="AA1123" s="142"/>
      <c r="AB1123" s="142"/>
      <c r="AC1123" s="142"/>
      <c r="AD1123" s="142"/>
      <c r="AE1123" s="142"/>
      <c r="AF1123" s="142"/>
      <c r="AG1123" s="142"/>
      <c r="AH1123" s="142"/>
      <c r="AI1123" s="142"/>
      <c r="AJ1123" s="142"/>
      <c r="AK1123" s="142"/>
      <c r="AL1123" s="142"/>
      <c r="AM1123" s="142"/>
      <c r="AN1123" s="142"/>
      <c r="AO1123" s="142"/>
      <c r="AP1123" s="142"/>
      <c r="AQ1123" s="142"/>
      <c r="AR1123" s="142"/>
      <c r="AS1123" s="142"/>
      <c r="AT1123" s="142"/>
      <c r="AU1123" s="142"/>
      <c r="AV1123" s="142"/>
      <c r="AW1123" s="142"/>
      <c r="AX1123" s="142"/>
      <c r="AY1123" s="142"/>
      <c r="AZ1123" s="142"/>
      <c r="BA1123" s="142"/>
      <c r="BB1123" s="142"/>
    </row>
    <row r="1124" spans="1:54" s="45" customFormat="1">
      <c r="A1124" s="39">
        <v>12</v>
      </c>
      <c r="B1124" s="40"/>
      <c r="C1124" s="41" t="s">
        <v>361</v>
      </c>
      <c r="D1124" s="41"/>
      <c r="E1124" s="121"/>
      <c r="F1124" s="121"/>
      <c r="G1124" s="122"/>
      <c r="H1124" s="123"/>
      <c r="I1124"/>
      <c r="J1124"/>
      <c r="K1124"/>
      <c r="L1124"/>
      <c r="M1124"/>
      <c r="N1124"/>
      <c r="O1124" s="142"/>
      <c r="P1124" s="142"/>
      <c r="Q1124" s="142"/>
      <c r="R1124" s="142"/>
      <c r="S1124" s="142"/>
      <c r="T1124" s="142"/>
      <c r="U1124" s="142"/>
      <c r="V1124" s="142"/>
      <c r="W1124" s="142"/>
      <c r="X1124" s="142"/>
      <c r="Y1124" s="142"/>
      <c r="Z1124" s="142"/>
      <c r="AA1124" s="142"/>
      <c r="AB1124" s="142"/>
      <c r="AC1124" s="142"/>
      <c r="AD1124" s="142"/>
      <c r="AE1124" s="142"/>
      <c r="AF1124" s="142"/>
      <c r="AG1124" s="142"/>
      <c r="AH1124" s="142"/>
      <c r="AI1124" s="142"/>
      <c r="AJ1124" s="142"/>
      <c r="AK1124" s="142"/>
      <c r="AL1124" s="142"/>
      <c r="AM1124" s="142"/>
      <c r="AN1124" s="142"/>
      <c r="AO1124" s="142"/>
      <c r="AP1124" s="142"/>
      <c r="AQ1124" s="142"/>
      <c r="AR1124" s="142"/>
      <c r="AS1124" s="142"/>
      <c r="AT1124" s="142"/>
      <c r="AU1124" s="142"/>
      <c r="AV1124" s="142"/>
      <c r="AW1124" s="142"/>
      <c r="AX1124" s="142"/>
      <c r="AY1124" s="142"/>
      <c r="AZ1124" s="142"/>
      <c r="BA1124" s="142"/>
      <c r="BB1124" s="142"/>
    </row>
    <row r="1125" spans="1:54" s="45" customFormat="1">
      <c r="A1125" s="46"/>
      <c r="B1125" s="47"/>
      <c r="C1125" s="48"/>
      <c r="D1125" s="48"/>
      <c r="E1125" s="49"/>
      <c r="F1125" s="49"/>
      <c r="G1125" s="51"/>
      <c r="H1125" s="52"/>
      <c r="I1125"/>
      <c r="J1125"/>
      <c r="K1125"/>
      <c r="L1125"/>
      <c r="M1125"/>
      <c r="N1125"/>
      <c r="O1125" s="142"/>
      <c r="P1125" s="142"/>
      <c r="Q1125" s="142"/>
      <c r="R1125" s="142"/>
      <c r="S1125" s="142"/>
      <c r="T1125" s="142"/>
      <c r="U1125" s="142"/>
      <c r="V1125" s="142"/>
      <c r="W1125" s="142"/>
      <c r="X1125" s="142"/>
      <c r="Y1125" s="142"/>
      <c r="Z1125" s="142"/>
      <c r="AA1125" s="142"/>
      <c r="AB1125" s="142"/>
      <c r="AC1125" s="142"/>
      <c r="AD1125" s="142"/>
      <c r="AE1125" s="142"/>
      <c r="AF1125" s="142"/>
      <c r="AG1125" s="142"/>
      <c r="AH1125" s="142"/>
      <c r="AI1125" s="142"/>
      <c r="AJ1125" s="142"/>
      <c r="AK1125" s="142"/>
      <c r="AL1125" s="142"/>
      <c r="AM1125" s="142"/>
      <c r="AN1125" s="142"/>
      <c r="AO1125" s="142"/>
      <c r="AP1125" s="142"/>
      <c r="AQ1125" s="142"/>
      <c r="AR1125" s="142"/>
      <c r="AS1125" s="142"/>
      <c r="AT1125" s="142"/>
      <c r="AU1125" s="142"/>
      <c r="AV1125" s="142"/>
      <c r="AW1125" s="142"/>
      <c r="AX1125" s="142"/>
      <c r="AY1125" s="142"/>
      <c r="AZ1125" s="142"/>
      <c r="BA1125" s="142"/>
      <c r="BB1125" s="142"/>
    </row>
    <row r="1126" spans="1:54" s="45" customFormat="1">
      <c r="A1126" s="46"/>
      <c r="B1126" s="47"/>
      <c r="C1126" s="48"/>
      <c r="D1126" s="48"/>
      <c r="E1126" s="49"/>
      <c r="F1126" s="49"/>
      <c r="G1126" s="51"/>
      <c r="H1126" s="52"/>
      <c r="I1126"/>
      <c r="J1126"/>
      <c r="K1126"/>
      <c r="L1126"/>
      <c r="M1126"/>
      <c r="N1126"/>
      <c r="O1126" s="142"/>
      <c r="P1126" s="142"/>
      <c r="Q1126" s="142"/>
      <c r="R1126" s="142"/>
      <c r="S1126" s="142"/>
      <c r="T1126" s="142"/>
      <c r="U1126" s="142"/>
      <c r="V1126" s="142"/>
      <c r="W1126" s="142"/>
      <c r="X1126" s="142"/>
      <c r="Y1126" s="142"/>
      <c r="Z1126" s="142"/>
      <c r="AA1126" s="142"/>
      <c r="AB1126" s="142"/>
      <c r="AC1126" s="142"/>
      <c r="AD1126" s="142"/>
      <c r="AE1126" s="142"/>
      <c r="AF1126" s="142"/>
      <c r="AG1126" s="142"/>
      <c r="AH1126" s="142"/>
      <c r="AI1126" s="142"/>
      <c r="AJ1126" s="142"/>
      <c r="AK1126" s="142"/>
      <c r="AL1126" s="142"/>
      <c r="AM1126" s="142"/>
      <c r="AN1126" s="142"/>
      <c r="AO1126" s="142"/>
      <c r="AP1126" s="142"/>
      <c r="AQ1126" s="142"/>
      <c r="AR1126" s="142"/>
      <c r="AS1126" s="142"/>
      <c r="AT1126" s="142"/>
      <c r="AU1126" s="142"/>
      <c r="AV1126" s="142"/>
      <c r="AW1126" s="142"/>
      <c r="AX1126" s="142"/>
      <c r="AY1126" s="142"/>
      <c r="AZ1126" s="142"/>
      <c r="BA1126" s="142"/>
      <c r="BB1126" s="142"/>
    </row>
    <row r="1127" spans="1:54" s="45" customFormat="1">
      <c r="A1127" s="46"/>
      <c r="B1127" s="47"/>
      <c r="C1127" s="132" t="s">
        <v>363</v>
      </c>
      <c r="D1127" s="48"/>
      <c r="E1127" s="49"/>
      <c r="F1127" s="49"/>
      <c r="G1127" s="51"/>
      <c r="H1127" s="52"/>
      <c r="I1127"/>
      <c r="J1127"/>
      <c r="K1127"/>
      <c r="L1127"/>
      <c r="M1127"/>
      <c r="N1127"/>
      <c r="O1127" s="142"/>
      <c r="P1127" s="142"/>
      <c r="Q1127" s="142"/>
      <c r="R1127" s="142"/>
      <c r="S1127" s="142"/>
      <c r="T1127" s="142"/>
      <c r="U1127" s="142"/>
      <c r="V1127" s="142"/>
      <c r="W1127" s="142"/>
      <c r="X1127" s="142"/>
      <c r="Y1127" s="142"/>
      <c r="Z1127" s="142"/>
      <c r="AA1127" s="142"/>
      <c r="AB1127" s="142"/>
      <c r="AC1127" s="142"/>
      <c r="AD1127" s="142"/>
      <c r="AE1127" s="142"/>
      <c r="AF1127" s="142"/>
      <c r="AG1127" s="142"/>
      <c r="AH1127" s="142"/>
      <c r="AI1127" s="142"/>
      <c r="AJ1127" s="142"/>
      <c r="AK1127" s="142"/>
      <c r="AL1127" s="142"/>
      <c r="AM1127" s="142"/>
      <c r="AN1127" s="142"/>
      <c r="AO1127" s="142"/>
      <c r="AP1127" s="142"/>
      <c r="AQ1127" s="142"/>
      <c r="AR1127" s="142"/>
      <c r="AS1127" s="142"/>
      <c r="AT1127" s="142"/>
      <c r="AU1127" s="142"/>
      <c r="AV1127" s="142"/>
      <c r="AW1127" s="142"/>
      <c r="AX1127" s="142"/>
      <c r="AY1127" s="142"/>
      <c r="AZ1127" s="142"/>
      <c r="BA1127" s="142"/>
      <c r="BB1127" s="142"/>
    </row>
    <row r="1128" spans="1:54" s="45" customFormat="1">
      <c r="A1128" s="46">
        <v>12</v>
      </c>
      <c r="B1128" s="47">
        <v>1</v>
      </c>
      <c r="C1128" s="106" t="s">
        <v>362</v>
      </c>
      <c r="D1128" s="48"/>
      <c r="E1128" s="49">
        <v>3</v>
      </c>
      <c r="F1128" s="49" t="s">
        <v>22</v>
      </c>
      <c r="G1128" s="49"/>
      <c r="H1128" s="52">
        <f t="shared" ref="H1128:H1132" si="142">+E1128*G1128</f>
        <v>0</v>
      </c>
      <c r="I1128"/>
      <c r="J1128"/>
      <c r="K1128"/>
      <c r="L1128"/>
      <c r="M1128"/>
      <c r="N1128"/>
      <c r="O1128" s="142"/>
      <c r="P1128" s="142"/>
      <c r="Q1128" s="142"/>
      <c r="R1128" s="142"/>
      <c r="S1128" s="142"/>
      <c r="T1128" s="142"/>
      <c r="U1128" s="142"/>
      <c r="V1128" s="142"/>
      <c r="W1128" s="142"/>
      <c r="X1128" s="142"/>
      <c r="Y1128" s="142"/>
      <c r="Z1128" s="142"/>
      <c r="AA1128" s="142"/>
      <c r="AB1128" s="142"/>
      <c r="AC1128" s="142"/>
      <c r="AD1128" s="142"/>
      <c r="AE1128" s="142"/>
      <c r="AF1128" s="142"/>
      <c r="AG1128" s="142"/>
      <c r="AH1128" s="142"/>
      <c r="AI1128" s="142"/>
      <c r="AJ1128" s="142"/>
      <c r="AK1128" s="142"/>
      <c r="AL1128" s="142"/>
      <c r="AM1128" s="142"/>
      <c r="AN1128" s="142"/>
      <c r="AO1128" s="142"/>
      <c r="AP1128" s="142"/>
      <c r="AQ1128" s="142"/>
      <c r="AR1128" s="142"/>
      <c r="AS1128" s="142"/>
      <c r="AT1128" s="142"/>
      <c r="AU1128" s="142"/>
      <c r="AV1128" s="142"/>
      <c r="AW1128" s="142"/>
      <c r="AX1128" s="142"/>
      <c r="AY1128" s="142"/>
      <c r="AZ1128" s="142"/>
      <c r="BA1128" s="142"/>
      <c r="BB1128" s="142"/>
    </row>
    <row r="1129" spans="1:54" s="45" customFormat="1">
      <c r="A1129" s="46">
        <v>12</v>
      </c>
      <c r="B1129" s="47">
        <v>2</v>
      </c>
      <c r="C1129" s="106" t="s">
        <v>381</v>
      </c>
      <c r="D1129" s="48"/>
      <c r="E1129" s="49">
        <v>2</v>
      </c>
      <c r="F1129" s="49" t="s">
        <v>22</v>
      </c>
      <c r="G1129" s="49"/>
      <c r="H1129" s="52">
        <f t="shared" si="142"/>
        <v>0</v>
      </c>
      <c r="I1129"/>
      <c r="J1129"/>
      <c r="K1129"/>
      <c r="L1129"/>
      <c r="M1129"/>
      <c r="N1129"/>
      <c r="O1129" s="142"/>
      <c r="P1129" s="142"/>
      <c r="Q1129" s="142"/>
      <c r="R1129" s="142"/>
      <c r="S1129" s="142"/>
      <c r="T1129" s="142"/>
      <c r="U1129" s="142"/>
      <c r="V1129" s="142"/>
      <c r="W1129" s="142"/>
      <c r="X1129" s="142"/>
      <c r="Y1129" s="142"/>
      <c r="Z1129" s="142"/>
      <c r="AA1129" s="142"/>
      <c r="AB1129" s="142"/>
      <c r="AC1129" s="142"/>
      <c r="AD1129" s="142"/>
      <c r="AE1129" s="142"/>
      <c r="AF1129" s="142"/>
      <c r="AG1129" s="142"/>
      <c r="AH1129" s="142"/>
      <c r="AI1129" s="142"/>
      <c r="AJ1129" s="142"/>
      <c r="AK1129" s="142"/>
      <c r="AL1129" s="142"/>
      <c r="AM1129" s="142"/>
      <c r="AN1129" s="142"/>
      <c r="AO1129" s="142"/>
      <c r="AP1129" s="142"/>
      <c r="AQ1129" s="142"/>
      <c r="AR1129" s="142"/>
      <c r="AS1129" s="142"/>
      <c r="AT1129" s="142"/>
      <c r="AU1129" s="142"/>
      <c r="AV1129" s="142"/>
      <c r="AW1129" s="142"/>
      <c r="AX1129" s="142"/>
      <c r="AY1129" s="142"/>
      <c r="AZ1129" s="142"/>
      <c r="BA1129" s="142"/>
      <c r="BB1129" s="142"/>
    </row>
    <row r="1130" spans="1:54" s="45" customFormat="1">
      <c r="A1130" s="46">
        <v>12</v>
      </c>
      <c r="B1130" s="47">
        <v>3</v>
      </c>
      <c r="C1130" s="106" t="s">
        <v>382</v>
      </c>
      <c r="D1130" s="48"/>
      <c r="E1130" s="49">
        <v>1</v>
      </c>
      <c r="F1130" s="49" t="s">
        <v>22</v>
      </c>
      <c r="G1130" s="49"/>
      <c r="H1130" s="52">
        <f t="shared" si="142"/>
        <v>0</v>
      </c>
      <c r="I1130"/>
      <c r="J1130"/>
      <c r="K1130"/>
      <c r="L1130"/>
      <c r="M1130"/>
      <c r="N1130"/>
      <c r="O1130" s="142"/>
      <c r="P1130" s="142"/>
      <c r="Q1130" s="142"/>
      <c r="R1130" s="142"/>
      <c r="S1130" s="142"/>
      <c r="T1130" s="142"/>
      <c r="U1130" s="142"/>
      <c r="V1130" s="142"/>
      <c r="W1130" s="142"/>
      <c r="X1130" s="142"/>
      <c r="Y1130" s="142"/>
      <c r="Z1130" s="142"/>
      <c r="AA1130" s="142"/>
      <c r="AB1130" s="142"/>
      <c r="AC1130" s="142"/>
      <c r="AD1130" s="142"/>
      <c r="AE1130" s="142"/>
      <c r="AF1130" s="142"/>
      <c r="AG1130" s="142"/>
      <c r="AH1130" s="142"/>
      <c r="AI1130" s="142"/>
      <c r="AJ1130" s="142"/>
      <c r="AK1130" s="142"/>
      <c r="AL1130" s="142"/>
      <c r="AM1130" s="142"/>
      <c r="AN1130" s="142"/>
      <c r="AO1130" s="142"/>
      <c r="AP1130" s="142"/>
      <c r="AQ1130" s="142"/>
      <c r="AR1130" s="142"/>
      <c r="AS1130" s="142"/>
      <c r="AT1130" s="142"/>
      <c r="AU1130" s="142"/>
      <c r="AV1130" s="142"/>
      <c r="AW1130" s="142"/>
      <c r="AX1130" s="142"/>
      <c r="AY1130" s="142"/>
      <c r="AZ1130" s="142"/>
      <c r="BA1130" s="142"/>
      <c r="BB1130" s="142"/>
    </row>
    <row r="1131" spans="1:54" s="45" customFormat="1">
      <c r="A1131" s="46">
        <v>12</v>
      </c>
      <c r="B1131" s="47">
        <v>4</v>
      </c>
      <c r="C1131" s="106" t="s">
        <v>383</v>
      </c>
      <c r="D1131" s="48"/>
      <c r="E1131" s="49">
        <v>1</v>
      </c>
      <c r="F1131" s="49" t="s">
        <v>22</v>
      </c>
      <c r="G1131" s="49"/>
      <c r="H1131" s="52">
        <f t="shared" si="142"/>
        <v>0</v>
      </c>
      <c r="I1131"/>
      <c r="J1131"/>
      <c r="K1131"/>
      <c r="L1131"/>
      <c r="M1131"/>
      <c r="N1131"/>
      <c r="O1131" s="142"/>
      <c r="P1131" s="142"/>
      <c r="Q1131" s="142"/>
      <c r="R1131" s="142"/>
      <c r="S1131" s="142"/>
      <c r="T1131" s="142"/>
      <c r="U1131" s="142"/>
      <c r="V1131" s="142"/>
      <c r="W1131" s="142"/>
      <c r="X1131" s="142"/>
      <c r="Y1131" s="142"/>
      <c r="Z1131" s="142"/>
      <c r="AA1131" s="142"/>
      <c r="AB1131" s="142"/>
      <c r="AC1131" s="142"/>
      <c r="AD1131" s="142"/>
      <c r="AE1131" s="142"/>
      <c r="AF1131" s="142"/>
      <c r="AG1131" s="142"/>
      <c r="AH1131" s="142"/>
      <c r="AI1131" s="142"/>
      <c r="AJ1131" s="142"/>
      <c r="AK1131" s="142"/>
      <c r="AL1131" s="142"/>
      <c r="AM1131" s="142"/>
      <c r="AN1131" s="142"/>
      <c r="AO1131" s="142"/>
      <c r="AP1131" s="142"/>
      <c r="AQ1131" s="142"/>
      <c r="AR1131" s="142"/>
      <c r="AS1131" s="142"/>
      <c r="AT1131" s="142"/>
      <c r="AU1131" s="142"/>
      <c r="AV1131" s="142"/>
      <c r="AW1131" s="142"/>
      <c r="AX1131" s="142"/>
      <c r="AY1131" s="142"/>
      <c r="AZ1131" s="142"/>
      <c r="BA1131" s="142"/>
      <c r="BB1131" s="142"/>
    </row>
    <row r="1132" spans="1:54" s="45" customFormat="1">
      <c r="A1132" s="46">
        <v>12</v>
      </c>
      <c r="B1132" s="47">
        <v>5</v>
      </c>
      <c r="C1132" s="106" t="s">
        <v>384</v>
      </c>
      <c r="D1132" s="48"/>
      <c r="E1132" s="49">
        <v>1</v>
      </c>
      <c r="F1132" s="49" t="s">
        <v>22</v>
      </c>
      <c r="G1132" s="49"/>
      <c r="H1132" s="52">
        <f t="shared" si="142"/>
        <v>0</v>
      </c>
      <c r="I1132"/>
      <c r="J1132"/>
      <c r="K1132"/>
      <c r="L1132"/>
      <c r="M1132"/>
      <c r="N1132"/>
      <c r="O1132" s="142"/>
      <c r="P1132" s="142"/>
      <c r="Q1132" s="142"/>
      <c r="R1132" s="142"/>
      <c r="S1132" s="142"/>
      <c r="T1132" s="142"/>
      <c r="U1132" s="142"/>
      <c r="V1132" s="142"/>
      <c r="W1132" s="142"/>
      <c r="X1132" s="142"/>
      <c r="Y1132" s="142"/>
      <c r="Z1132" s="142"/>
      <c r="AA1132" s="142"/>
      <c r="AB1132" s="142"/>
      <c r="AC1132" s="142"/>
      <c r="AD1132" s="142"/>
      <c r="AE1132" s="142"/>
      <c r="AF1132" s="142"/>
      <c r="AG1132" s="142"/>
      <c r="AH1132" s="142"/>
      <c r="AI1132" s="142"/>
      <c r="AJ1132" s="142"/>
      <c r="AK1132" s="142"/>
      <c r="AL1132" s="142"/>
      <c r="AM1132" s="142"/>
      <c r="AN1132" s="142"/>
      <c r="AO1132" s="142"/>
      <c r="AP1132" s="142"/>
      <c r="AQ1132" s="142"/>
      <c r="AR1132" s="142"/>
      <c r="AS1132" s="142"/>
      <c r="AT1132" s="142"/>
      <c r="AU1132" s="142"/>
      <c r="AV1132" s="142"/>
      <c r="AW1132" s="142"/>
      <c r="AX1132" s="142"/>
      <c r="AY1132" s="142"/>
      <c r="AZ1132" s="142"/>
      <c r="BA1132" s="142"/>
      <c r="BB1132" s="142"/>
    </row>
    <row r="1133" spans="1:54" s="45" customFormat="1">
      <c r="A1133" s="46"/>
      <c r="B1133" s="47"/>
      <c r="C1133" s="106"/>
      <c r="D1133" s="48"/>
      <c r="E1133" s="49"/>
      <c r="F1133" s="49"/>
      <c r="G1133" s="49"/>
      <c r="H1133" s="52"/>
      <c r="I1133"/>
      <c r="J1133"/>
      <c r="K1133"/>
      <c r="L1133"/>
      <c r="M1133"/>
      <c r="N1133"/>
      <c r="O1133" s="142"/>
      <c r="P1133" s="142"/>
      <c r="Q1133" s="142"/>
      <c r="R1133" s="142"/>
      <c r="S1133" s="142"/>
      <c r="T1133" s="142"/>
      <c r="U1133" s="142"/>
      <c r="V1133" s="142"/>
      <c r="W1133" s="142"/>
      <c r="X1133" s="142"/>
      <c r="Y1133" s="142"/>
      <c r="Z1133" s="142"/>
      <c r="AA1133" s="142"/>
      <c r="AB1133" s="142"/>
      <c r="AC1133" s="142"/>
      <c r="AD1133" s="142"/>
      <c r="AE1133" s="142"/>
      <c r="AF1133" s="142"/>
      <c r="AG1133" s="142"/>
      <c r="AH1133" s="142"/>
      <c r="AI1133" s="142"/>
      <c r="AJ1133" s="142"/>
      <c r="AK1133" s="142"/>
      <c r="AL1133" s="142"/>
      <c r="AM1133" s="142"/>
      <c r="AN1133" s="142"/>
      <c r="AO1133" s="142"/>
      <c r="AP1133" s="142"/>
      <c r="AQ1133" s="142"/>
      <c r="AR1133" s="142"/>
      <c r="AS1133" s="142"/>
      <c r="AT1133" s="142"/>
      <c r="AU1133" s="142"/>
      <c r="AV1133" s="142"/>
      <c r="AW1133" s="142"/>
      <c r="AX1133" s="142"/>
      <c r="AY1133" s="142"/>
      <c r="AZ1133" s="142"/>
      <c r="BA1133" s="142"/>
      <c r="BB1133" s="142"/>
    </row>
    <row r="1134" spans="1:54" s="45" customFormat="1">
      <c r="A1134" s="46"/>
      <c r="B1134" s="47"/>
      <c r="C1134" s="132" t="s">
        <v>651</v>
      </c>
      <c r="D1134" s="48"/>
      <c r="E1134" s="49"/>
      <c r="F1134" s="49"/>
      <c r="G1134" s="49"/>
      <c r="H1134" s="52"/>
      <c r="I1134"/>
      <c r="J1134"/>
      <c r="K1134"/>
      <c r="L1134"/>
      <c r="M1134"/>
      <c r="N1134"/>
      <c r="O1134" s="142"/>
      <c r="P1134" s="142"/>
      <c r="Q1134" s="142"/>
      <c r="R1134" s="142"/>
      <c r="S1134" s="142"/>
      <c r="T1134" s="142"/>
      <c r="U1134" s="142"/>
      <c r="V1134" s="142"/>
      <c r="W1134" s="142"/>
      <c r="X1134" s="142"/>
      <c r="Y1134" s="142"/>
      <c r="Z1134" s="142"/>
      <c r="AA1134" s="142"/>
      <c r="AB1134" s="142"/>
      <c r="AC1134" s="142"/>
      <c r="AD1134" s="142"/>
      <c r="AE1134" s="142"/>
      <c r="AF1134" s="142"/>
      <c r="AG1134" s="142"/>
      <c r="AH1134" s="142"/>
      <c r="AI1134" s="142"/>
      <c r="AJ1134" s="142"/>
      <c r="AK1134" s="142"/>
      <c r="AL1134" s="142"/>
      <c r="AM1134" s="142"/>
      <c r="AN1134" s="142"/>
      <c r="AO1134" s="142"/>
      <c r="AP1134" s="142"/>
      <c r="AQ1134" s="142"/>
      <c r="AR1134" s="142"/>
      <c r="AS1134" s="142"/>
      <c r="AT1134" s="142"/>
      <c r="AU1134" s="142"/>
      <c r="AV1134" s="142"/>
      <c r="AW1134" s="142"/>
      <c r="AX1134" s="142"/>
      <c r="AY1134" s="142"/>
      <c r="AZ1134" s="142"/>
      <c r="BA1134" s="142"/>
      <c r="BB1134" s="142"/>
    </row>
    <row r="1135" spans="1:54" s="45" customFormat="1">
      <c r="A1135" s="46">
        <v>12</v>
      </c>
      <c r="B1135" s="47">
        <v>8</v>
      </c>
      <c r="C1135" s="106" t="s">
        <v>654</v>
      </c>
      <c r="D1135" s="48"/>
      <c r="E1135" s="49">
        <v>1</v>
      </c>
      <c r="F1135" s="49" t="s">
        <v>22</v>
      </c>
      <c r="G1135" s="49"/>
      <c r="H1135" s="52">
        <f t="shared" ref="H1135:H1136" si="143">+E1135*G1135</f>
        <v>0</v>
      </c>
      <c r="I1135"/>
      <c r="J1135"/>
      <c r="K1135"/>
      <c r="L1135"/>
      <c r="M1135"/>
      <c r="N1135"/>
      <c r="O1135" s="142"/>
      <c r="P1135" s="142"/>
      <c r="Q1135" s="142"/>
      <c r="R1135" s="142"/>
      <c r="S1135" s="142"/>
      <c r="T1135" s="142"/>
      <c r="U1135" s="142"/>
      <c r="V1135" s="142"/>
      <c r="W1135" s="142"/>
      <c r="X1135" s="142"/>
      <c r="Y1135" s="142"/>
      <c r="Z1135" s="142"/>
      <c r="AA1135" s="142"/>
      <c r="AB1135" s="142"/>
      <c r="AC1135" s="142"/>
      <c r="AD1135" s="142"/>
      <c r="AE1135" s="142"/>
      <c r="AF1135" s="142"/>
      <c r="AG1135" s="142"/>
      <c r="AH1135" s="142"/>
      <c r="AI1135" s="142"/>
      <c r="AJ1135" s="142"/>
      <c r="AK1135" s="142"/>
      <c r="AL1135" s="142"/>
      <c r="AM1135" s="142"/>
      <c r="AN1135" s="142"/>
      <c r="AO1135" s="142"/>
      <c r="AP1135" s="142"/>
      <c r="AQ1135" s="142"/>
      <c r="AR1135" s="142"/>
      <c r="AS1135" s="142"/>
      <c r="AT1135" s="142"/>
      <c r="AU1135" s="142"/>
      <c r="AV1135" s="142"/>
      <c r="AW1135" s="142"/>
      <c r="AX1135" s="142"/>
      <c r="AY1135" s="142"/>
      <c r="AZ1135" s="142"/>
      <c r="BA1135" s="142"/>
      <c r="BB1135" s="142"/>
    </row>
    <row r="1136" spans="1:54" s="45" customFormat="1">
      <c r="A1136" s="46">
        <v>12</v>
      </c>
      <c r="B1136" s="47">
        <v>9</v>
      </c>
      <c r="C1136" s="106" t="s">
        <v>652</v>
      </c>
      <c r="D1136" s="48"/>
      <c r="E1136" s="49">
        <v>1</v>
      </c>
      <c r="F1136" s="49" t="s">
        <v>22</v>
      </c>
      <c r="G1136" s="49"/>
      <c r="H1136" s="52">
        <f t="shared" si="143"/>
        <v>0</v>
      </c>
      <c r="I1136"/>
      <c r="J1136"/>
      <c r="K1136"/>
      <c r="L1136"/>
      <c r="M1136"/>
      <c r="N1136"/>
      <c r="O1136" s="142"/>
      <c r="P1136" s="142"/>
      <c r="Q1136" s="142"/>
      <c r="R1136" s="142"/>
      <c r="S1136" s="142"/>
      <c r="T1136" s="142"/>
      <c r="U1136" s="142"/>
      <c r="V1136" s="142"/>
      <c r="W1136" s="142"/>
      <c r="X1136" s="142"/>
      <c r="Y1136" s="142"/>
      <c r="Z1136" s="142"/>
      <c r="AA1136" s="142"/>
      <c r="AB1136" s="142"/>
      <c r="AC1136" s="142"/>
      <c r="AD1136" s="142"/>
      <c r="AE1136" s="142"/>
      <c r="AF1136" s="142"/>
      <c r="AG1136" s="142"/>
      <c r="AH1136" s="142"/>
      <c r="AI1136" s="142"/>
      <c r="AJ1136" s="142"/>
      <c r="AK1136" s="142"/>
      <c r="AL1136" s="142"/>
      <c r="AM1136" s="142"/>
      <c r="AN1136" s="142"/>
      <c r="AO1136" s="142"/>
      <c r="AP1136" s="142"/>
      <c r="AQ1136" s="142"/>
      <c r="AR1136" s="142"/>
      <c r="AS1136" s="142"/>
      <c r="AT1136" s="142"/>
      <c r="AU1136" s="142"/>
      <c r="AV1136" s="142"/>
      <c r="AW1136" s="142"/>
      <c r="AX1136" s="142"/>
      <c r="AY1136" s="142"/>
      <c r="AZ1136" s="142"/>
      <c r="BA1136" s="142"/>
      <c r="BB1136" s="142"/>
    </row>
    <row r="1137" spans="1:54" s="45" customFormat="1">
      <c r="A1137" s="46"/>
      <c r="B1137" s="47"/>
      <c r="C1137" s="133"/>
      <c r="D1137" s="48"/>
      <c r="E1137" s="49"/>
      <c r="F1137" s="49"/>
      <c r="G1137" s="49"/>
      <c r="H1137" s="52"/>
      <c r="I1137"/>
      <c r="J1137"/>
      <c r="K1137"/>
      <c r="L1137"/>
      <c r="M1137"/>
      <c r="N1137"/>
      <c r="O1137" s="142"/>
      <c r="P1137" s="142"/>
      <c r="Q1137" s="142"/>
      <c r="R1137" s="142"/>
      <c r="S1137" s="142"/>
      <c r="T1137" s="142"/>
      <c r="U1137" s="142"/>
      <c r="V1137" s="142"/>
      <c r="W1137" s="142"/>
      <c r="X1137" s="142"/>
      <c r="Y1137" s="142"/>
      <c r="Z1137" s="142"/>
      <c r="AA1137" s="142"/>
      <c r="AB1137" s="142"/>
      <c r="AC1137" s="142"/>
      <c r="AD1137" s="142"/>
      <c r="AE1137" s="142"/>
      <c r="AF1137" s="142"/>
      <c r="AG1137" s="142"/>
      <c r="AH1137" s="142"/>
      <c r="AI1137" s="142"/>
      <c r="AJ1137" s="142"/>
      <c r="AK1137" s="142"/>
      <c r="AL1137" s="142"/>
      <c r="AM1137" s="142"/>
      <c r="AN1137" s="142"/>
      <c r="AO1137" s="142"/>
      <c r="AP1137" s="142"/>
      <c r="AQ1137" s="142"/>
      <c r="AR1137" s="142"/>
      <c r="AS1137" s="142"/>
      <c r="AT1137" s="142"/>
      <c r="AU1137" s="142"/>
      <c r="AV1137" s="142"/>
      <c r="AW1137" s="142"/>
      <c r="AX1137" s="142"/>
      <c r="AY1137" s="142"/>
      <c r="AZ1137" s="142"/>
      <c r="BA1137" s="142"/>
      <c r="BB1137" s="142"/>
    </row>
    <row r="1138" spans="1:54" s="45" customFormat="1">
      <c r="A1138" s="46"/>
      <c r="B1138" s="47"/>
      <c r="C1138" s="133"/>
      <c r="D1138" s="48"/>
      <c r="E1138" s="49"/>
      <c r="F1138" s="49"/>
      <c r="G1138" s="49"/>
      <c r="H1138" s="52"/>
      <c r="I1138"/>
      <c r="J1138"/>
      <c r="K1138"/>
      <c r="L1138"/>
      <c r="M1138"/>
      <c r="N1138"/>
      <c r="O1138" s="142"/>
      <c r="P1138" s="142"/>
      <c r="Q1138" s="142"/>
      <c r="R1138" s="142"/>
      <c r="S1138" s="142"/>
      <c r="T1138" s="142"/>
      <c r="U1138" s="142"/>
      <c r="V1138" s="142"/>
      <c r="W1138" s="142"/>
      <c r="X1138" s="142"/>
      <c r="Y1138" s="142"/>
      <c r="Z1138" s="142"/>
      <c r="AA1138" s="142"/>
      <c r="AB1138" s="142"/>
      <c r="AC1138" s="142"/>
      <c r="AD1138" s="142"/>
      <c r="AE1138" s="142"/>
      <c r="AF1138" s="142"/>
      <c r="AG1138" s="142"/>
      <c r="AH1138" s="142"/>
      <c r="AI1138" s="142"/>
      <c r="AJ1138" s="142"/>
      <c r="AK1138" s="142"/>
      <c r="AL1138" s="142"/>
      <c r="AM1138" s="142"/>
      <c r="AN1138" s="142"/>
      <c r="AO1138" s="142"/>
      <c r="AP1138" s="142"/>
      <c r="AQ1138" s="142"/>
      <c r="AR1138" s="142"/>
      <c r="AS1138" s="142"/>
      <c r="AT1138" s="142"/>
      <c r="AU1138" s="142"/>
      <c r="AV1138" s="142"/>
      <c r="AW1138" s="142"/>
      <c r="AX1138" s="142"/>
      <c r="AY1138" s="142"/>
      <c r="AZ1138" s="142"/>
      <c r="BA1138" s="142"/>
      <c r="BB1138" s="142"/>
    </row>
    <row r="1139" spans="1:54" s="45" customFormat="1">
      <c r="A1139" s="46"/>
      <c r="B1139" s="47"/>
      <c r="C1139" s="132" t="s">
        <v>364</v>
      </c>
      <c r="D1139" s="48"/>
      <c r="E1139" s="49"/>
      <c r="F1139" s="49"/>
      <c r="G1139" s="49"/>
      <c r="H1139" s="52"/>
      <c r="I1139"/>
      <c r="J1139"/>
      <c r="K1139"/>
      <c r="L1139"/>
      <c r="M1139"/>
      <c r="N1139"/>
      <c r="O1139" s="142"/>
      <c r="P1139" s="142"/>
      <c r="Q1139" s="142"/>
      <c r="R1139" s="142"/>
      <c r="S1139" s="142"/>
      <c r="T1139" s="142"/>
      <c r="U1139" s="142"/>
      <c r="V1139" s="142"/>
      <c r="W1139" s="142"/>
      <c r="X1139" s="142"/>
      <c r="Y1139" s="142"/>
      <c r="Z1139" s="142"/>
      <c r="AA1139" s="142"/>
      <c r="AB1139" s="142"/>
      <c r="AC1139" s="142"/>
      <c r="AD1139" s="142"/>
      <c r="AE1139" s="142"/>
      <c r="AF1139" s="142"/>
      <c r="AG1139" s="142"/>
      <c r="AH1139" s="142"/>
      <c r="AI1139" s="142"/>
      <c r="AJ1139" s="142"/>
      <c r="AK1139" s="142"/>
      <c r="AL1139" s="142"/>
      <c r="AM1139" s="142"/>
      <c r="AN1139" s="142"/>
      <c r="AO1139" s="142"/>
      <c r="AP1139" s="142"/>
      <c r="AQ1139" s="142"/>
      <c r="AR1139" s="142"/>
      <c r="AS1139" s="142"/>
      <c r="AT1139" s="142"/>
      <c r="AU1139" s="142"/>
      <c r="AV1139" s="142"/>
      <c r="AW1139" s="142"/>
      <c r="AX1139" s="142"/>
      <c r="AY1139" s="142"/>
      <c r="AZ1139" s="142"/>
      <c r="BA1139" s="142"/>
      <c r="BB1139" s="142"/>
    </row>
    <row r="1140" spans="1:54" s="45" customFormat="1">
      <c r="A1140" s="46">
        <v>12</v>
      </c>
      <c r="B1140" s="47">
        <v>10</v>
      </c>
      <c r="C1140" s="106" t="s">
        <v>655</v>
      </c>
      <c r="D1140" s="48"/>
      <c r="E1140" s="49">
        <v>2</v>
      </c>
      <c r="F1140" s="49" t="s">
        <v>22</v>
      </c>
      <c r="G1140" s="49"/>
      <c r="H1140" s="52">
        <f t="shared" ref="H1140:H1141" si="144">+E1140*G1140</f>
        <v>0</v>
      </c>
      <c r="I1140"/>
      <c r="J1140"/>
      <c r="K1140"/>
      <c r="L1140"/>
      <c r="M1140"/>
      <c r="N1140"/>
      <c r="O1140" s="142"/>
      <c r="P1140" s="142"/>
      <c r="Q1140" s="142"/>
      <c r="R1140" s="142"/>
      <c r="S1140" s="142"/>
      <c r="T1140" s="142"/>
      <c r="U1140" s="142"/>
      <c r="V1140" s="142"/>
      <c r="W1140" s="142"/>
      <c r="X1140" s="142"/>
      <c r="Y1140" s="142"/>
      <c r="Z1140" s="142"/>
      <c r="AA1140" s="142"/>
      <c r="AB1140" s="142"/>
      <c r="AC1140" s="142"/>
      <c r="AD1140" s="142"/>
      <c r="AE1140" s="142"/>
      <c r="AF1140" s="142"/>
      <c r="AG1140" s="142"/>
      <c r="AH1140" s="142"/>
      <c r="AI1140" s="142"/>
      <c r="AJ1140" s="142"/>
      <c r="AK1140" s="142"/>
      <c r="AL1140" s="142"/>
      <c r="AM1140" s="142"/>
      <c r="AN1140" s="142"/>
      <c r="AO1140" s="142"/>
      <c r="AP1140" s="142"/>
      <c r="AQ1140" s="142"/>
      <c r="AR1140" s="142"/>
      <c r="AS1140" s="142"/>
      <c r="AT1140" s="142"/>
      <c r="AU1140" s="142"/>
      <c r="AV1140" s="142"/>
      <c r="AW1140" s="142"/>
      <c r="AX1140" s="142"/>
      <c r="AY1140" s="142"/>
      <c r="AZ1140" s="142"/>
      <c r="BA1140" s="142"/>
      <c r="BB1140" s="142"/>
    </row>
    <row r="1141" spans="1:54" s="45" customFormat="1">
      <c r="A1141" s="46">
        <v>12</v>
      </c>
      <c r="B1141" s="47">
        <v>11</v>
      </c>
      <c r="C1141" s="106" t="s">
        <v>653</v>
      </c>
      <c r="D1141" s="48"/>
      <c r="E1141" s="49">
        <v>1</v>
      </c>
      <c r="F1141" s="49" t="s">
        <v>22</v>
      </c>
      <c r="G1141" s="49"/>
      <c r="H1141" s="52">
        <f t="shared" si="144"/>
        <v>0</v>
      </c>
      <c r="I1141"/>
      <c r="J1141"/>
      <c r="K1141"/>
      <c r="L1141"/>
      <c r="M1141"/>
      <c r="N1141"/>
      <c r="O1141" s="142"/>
      <c r="P1141" s="142"/>
      <c r="Q1141" s="142"/>
      <c r="R1141" s="142"/>
      <c r="S1141" s="142"/>
      <c r="T1141" s="142"/>
      <c r="U1141" s="142"/>
      <c r="V1141" s="142"/>
      <c r="W1141" s="142"/>
      <c r="X1141" s="142"/>
      <c r="Y1141" s="142"/>
      <c r="Z1141" s="142"/>
      <c r="AA1141" s="142"/>
      <c r="AB1141" s="142"/>
      <c r="AC1141" s="142"/>
      <c r="AD1141" s="142"/>
      <c r="AE1141" s="142"/>
      <c r="AF1141" s="142"/>
      <c r="AG1141" s="142"/>
      <c r="AH1141" s="142"/>
      <c r="AI1141" s="142"/>
      <c r="AJ1141" s="142"/>
      <c r="AK1141" s="142"/>
      <c r="AL1141" s="142"/>
      <c r="AM1141" s="142"/>
      <c r="AN1141" s="142"/>
      <c r="AO1141" s="142"/>
      <c r="AP1141" s="142"/>
      <c r="AQ1141" s="142"/>
      <c r="AR1141" s="142"/>
      <c r="AS1141" s="142"/>
      <c r="AT1141" s="142"/>
      <c r="AU1141" s="142"/>
      <c r="AV1141" s="142"/>
      <c r="AW1141" s="142"/>
      <c r="AX1141" s="142"/>
      <c r="AY1141" s="142"/>
      <c r="AZ1141" s="142"/>
      <c r="BA1141" s="142"/>
      <c r="BB1141" s="142"/>
    </row>
    <row r="1142" spans="1:54" s="45" customFormat="1">
      <c r="A1142" s="46"/>
      <c r="B1142" s="47"/>
      <c r="C1142" s="133"/>
      <c r="D1142" s="48"/>
      <c r="E1142" s="49"/>
      <c r="F1142" s="49"/>
      <c r="G1142" s="49"/>
      <c r="H1142" s="52"/>
      <c r="I1142"/>
      <c r="J1142"/>
      <c r="K1142"/>
      <c r="L1142"/>
      <c r="M1142"/>
      <c r="N1142"/>
      <c r="O1142" s="142"/>
      <c r="P1142" s="142"/>
      <c r="Q1142" s="142"/>
      <c r="R1142" s="142"/>
      <c r="S1142" s="142"/>
      <c r="T1142" s="142"/>
      <c r="U1142" s="142"/>
      <c r="V1142" s="142"/>
      <c r="W1142" s="142"/>
      <c r="X1142" s="142"/>
      <c r="Y1142" s="142"/>
      <c r="Z1142" s="142"/>
      <c r="AA1142" s="142"/>
      <c r="AB1142" s="142"/>
      <c r="AC1142" s="142"/>
      <c r="AD1142" s="142"/>
      <c r="AE1142" s="142"/>
      <c r="AF1142" s="142"/>
      <c r="AG1142" s="142"/>
      <c r="AH1142" s="142"/>
      <c r="AI1142" s="142"/>
      <c r="AJ1142" s="142"/>
      <c r="AK1142" s="142"/>
      <c r="AL1142" s="142"/>
      <c r="AM1142" s="142"/>
      <c r="AN1142" s="142"/>
      <c r="AO1142" s="142"/>
      <c r="AP1142" s="142"/>
      <c r="AQ1142" s="142"/>
      <c r="AR1142" s="142"/>
      <c r="AS1142" s="142"/>
      <c r="AT1142" s="142"/>
      <c r="AU1142" s="142"/>
      <c r="AV1142" s="142"/>
      <c r="AW1142" s="142"/>
      <c r="AX1142" s="142"/>
      <c r="AY1142" s="142"/>
      <c r="AZ1142" s="142"/>
      <c r="BA1142" s="142"/>
      <c r="BB1142" s="142"/>
    </row>
    <row r="1143" spans="1:54" s="45" customFormat="1">
      <c r="A1143" s="46"/>
      <c r="B1143" s="47"/>
      <c r="C1143" s="132" t="s">
        <v>580</v>
      </c>
      <c r="D1143" s="48"/>
      <c r="E1143" s="49"/>
      <c r="F1143" s="49"/>
      <c r="G1143" s="49"/>
      <c r="H1143" s="52"/>
      <c r="I1143"/>
      <c r="J1143"/>
      <c r="K1143"/>
      <c r="L1143"/>
      <c r="M1143"/>
      <c r="N1143"/>
      <c r="O1143" s="142"/>
      <c r="P1143" s="142"/>
      <c r="Q1143" s="142"/>
      <c r="R1143" s="142"/>
      <c r="S1143" s="142"/>
      <c r="T1143" s="142"/>
      <c r="U1143" s="142"/>
      <c r="V1143" s="142"/>
      <c r="W1143" s="142"/>
      <c r="X1143" s="142"/>
      <c r="Y1143" s="142"/>
      <c r="Z1143" s="142"/>
      <c r="AA1143" s="142"/>
      <c r="AB1143" s="142"/>
      <c r="AC1143" s="142"/>
      <c r="AD1143" s="142"/>
      <c r="AE1143" s="142"/>
      <c r="AF1143" s="142"/>
      <c r="AG1143" s="142"/>
      <c r="AH1143" s="142"/>
      <c r="AI1143" s="142"/>
      <c r="AJ1143" s="142"/>
      <c r="AK1143" s="142"/>
      <c r="AL1143" s="142"/>
      <c r="AM1143" s="142"/>
      <c r="AN1143" s="142"/>
      <c r="AO1143" s="142"/>
      <c r="AP1143" s="142"/>
      <c r="AQ1143" s="142"/>
      <c r="AR1143" s="142"/>
      <c r="AS1143" s="142"/>
      <c r="AT1143" s="142"/>
      <c r="AU1143" s="142"/>
      <c r="AV1143" s="142"/>
      <c r="AW1143" s="142"/>
      <c r="AX1143" s="142"/>
      <c r="AY1143" s="142"/>
      <c r="AZ1143" s="142"/>
      <c r="BA1143" s="142"/>
      <c r="BB1143" s="142"/>
    </row>
    <row r="1144" spans="1:54" s="45" customFormat="1">
      <c r="A1144" s="46">
        <v>12</v>
      </c>
      <c r="B1144" s="47">
        <v>14</v>
      </c>
      <c r="C1144" s="106" t="s">
        <v>570</v>
      </c>
      <c r="D1144" s="48"/>
      <c r="E1144" s="49">
        <v>2</v>
      </c>
      <c r="F1144" s="49" t="s">
        <v>22</v>
      </c>
      <c r="G1144" s="49"/>
      <c r="H1144" s="52">
        <f t="shared" ref="H1144:H1145" si="145">+E1144*G1144</f>
        <v>0</v>
      </c>
      <c r="I1144"/>
      <c r="J1144"/>
      <c r="K1144"/>
      <c r="L1144"/>
      <c r="M1144"/>
      <c r="N1144"/>
      <c r="O1144" s="142"/>
      <c r="P1144" s="142"/>
      <c r="Q1144" s="142"/>
      <c r="R1144" s="142"/>
      <c r="S1144" s="142"/>
      <c r="T1144" s="142"/>
      <c r="U1144" s="142"/>
      <c r="V1144" s="142"/>
      <c r="W1144" s="142"/>
      <c r="X1144" s="142"/>
      <c r="Y1144" s="142"/>
      <c r="Z1144" s="142"/>
      <c r="AA1144" s="142"/>
      <c r="AB1144" s="142"/>
      <c r="AC1144" s="142"/>
      <c r="AD1144" s="142"/>
      <c r="AE1144" s="142"/>
      <c r="AF1144" s="142"/>
      <c r="AG1144" s="142"/>
      <c r="AH1144" s="142"/>
      <c r="AI1144" s="142"/>
      <c r="AJ1144" s="142"/>
      <c r="AK1144" s="142"/>
      <c r="AL1144" s="142"/>
      <c r="AM1144" s="142"/>
      <c r="AN1144" s="142"/>
      <c r="AO1144" s="142"/>
      <c r="AP1144" s="142"/>
      <c r="AQ1144" s="142"/>
      <c r="AR1144" s="142"/>
      <c r="AS1144" s="142"/>
      <c r="AT1144" s="142"/>
      <c r="AU1144" s="142"/>
      <c r="AV1144" s="142"/>
      <c r="AW1144" s="142"/>
      <c r="AX1144" s="142"/>
      <c r="AY1144" s="142"/>
      <c r="AZ1144" s="142"/>
      <c r="BA1144" s="142"/>
      <c r="BB1144" s="142"/>
    </row>
    <row r="1145" spans="1:54" s="45" customFormat="1">
      <c r="A1145" s="46">
        <v>12</v>
      </c>
      <c r="B1145" s="47">
        <v>15</v>
      </c>
      <c r="C1145" s="106" t="s">
        <v>365</v>
      </c>
      <c r="D1145" s="48"/>
      <c r="E1145" s="49">
        <v>6</v>
      </c>
      <c r="F1145" s="49" t="s">
        <v>15</v>
      </c>
      <c r="G1145" s="49"/>
      <c r="H1145" s="52">
        <f t="shared" si="145"/>
        <v>0</v>
      </c>
      <c r="I1145"/>
      <c r="J1145"/>
      <c r="K1145"/>
      <c r="L1145"/>
      <c r="M1145"/>
      <c r="N1145"/>
      <c r="O1145" s="142"/>
      <c r="P1145" s="142"/>
      <c r="Q1145" s="142"/>
      <c r="R1145" s="142"/>
      <c r="S1145" s="142"/>
      <c r="T1145" s="142"/>
      <c r="U1145" s="142"/>
      <c r="V1145" s="142"/>
      <c r="W1145" s="142"/>
      <c r="X1145" s="142"/>
      <c r="Y1145" s="142"/>
      <c r="Z1145" s="142"/>
      <c r="AA1145" s="142"/>
      <c r="AB1145" s="142"/>
      <c r="AC1145" s="142"/>
      <c r="AD1145" s="142"/>
      <c r="AE1145" s="142"/>
      <c r="AF1145" s="142"/>
      <c r="AG1145" s="142"/>
      <c r="AH1145" s="142"/>
      <c r="AI1145" s="142"/>
      <c r="AJ1145" s="142"/>
      <c r="AK1145" s="142"/>
      <c r="AL1145" s="142"/>
      <c r="AM1145" s="142"/>
      <c r="AN1145" s="142"/>
      <c r="AO1145" s="142"/>
      <c r="AP1145" s="142"/>
      <c r="AQ1145" s="142"/>
      <c r="AR1145" s="142"/>
      <c r="AS1145" s="142"/>
      <c r="AT1145" s="142"/>
      <c r="AU1145" s="142"/>
      <c r="AV1145" s="142"/>
      <c r="AW1145" s="142"/>
      <c r="AX1145" s="142"/>
      <c r="AY1145" s="142"/>
      <c r="AZ1145" s="142"/>
      <c r="BA1145" s="142"/>
      <c r="BB1145" s="142"/>
    </row>
    <row r="1146" spans="1:54" s="45" customFormat="1">
      <c r="A1146" s="46"/>
      <c r="B1146" s="47"/>
      <c r="C1146" s="106"/>
      <c r="D1146" s="48"/>
      <c r="E1146" s="49"/>
      <c r="F1146" s="49"/>
      <c r="G1146" s="49"/>
      <c r="H1146" s="52"/>
      <c r="I1146"/>
      <c r="J1146"/>
      <c r="K1146"/>
      <c r="L1146"/>
      <c r="M1146"/>
      <c r="N1146"/>
      <c r="O1146" s="142"/>
      <c r="P1146" s="142"/>
      <c r="Q1146" s="142"/>
      <c r="R1146" s="142"/>
      <c r="S1146" s="142"/>
      <c r="T1146" s="142"/>
      <c r="U1146" s="142"/>
      <c r="V1146" s="142"/>
      <c r="W1146" s="142"/>
      <c r="X1146" s="142"/>
      <c r="Y1146" s="142"/>
      <c r="Z1146" s="142"/>
      <c r="AA1146" s="142"/>
      <c r="AB1146" s="142"/>
      <c r="AC1146" s="142"/>
      <c r="AD1146" s="142"/>
      <c r="AE1146" s="142"/>
      <c r="AF1146" s="142"/>
      <c r="AG1146" s="142"/>
      <c r="AH1146" s="142"/>
      <c r="AI1146" s="142"/>
      <c r="AJ1146" s="142"/>
      <c r="AK1146" s="142"/>
      <c r="AL1146" s="142"/>
      <c r="AM1146" s="142"/>
      <c r="AN1146" s="142"/>
      <c r="AO1146" s="142"/>
      <c r="AP1146" s="142"/>
      <c r="AQ1146" s="142"/>
      <c r="AR1146" s="142"/>
      <c r="AS1146" s="142"/>
      <c r="AT1146" s="142"/>
      <c r="AU1146" s="142"/>
      <c r="AV1146" s="142"/>
      <c r="AW1146" s="142"/>
      <c r="AX1146" s="142"/>
      <c r="AY1146" s="142"/>
      <c r="AZ1146" s="142"/>
      <c r="BA1146" s="142"/>
      <c r="BB1146" s="142"/>
    </row>
    <row r="1147" spans="1:54" s="45" customFormat="1">
      <c r="A1147" s="46"/>
      <c r="B1147" s="47"/>
      <c r="C1147" s="132" t="s">
        <v>366</v>
      </c>
      <c r="D1147" s="48"/>
      <c r="E1147" s="49"/>
      <c r="F1147" s="49"/>
      <c r="G1147" s="49"/>
      <c r="H1147" s="52"/>
      <c r="I1147"/>
      <c r="J1147"/>
      <c r="K1147"/>
      <c r="L1147"/>
      <c r="M1147"/>
      <c r="N1147"/>
      <c r="O1147" s="142"/>
      <c r="P1147" s="142"/>
      <c r="Q1147" s="142"/>
      <c r="R1147" s="142"/>
      <c r="S1147" s="142"/>
      <c r="T1147" s="142"/>
      <c r="U1147" s="142"/>
      <c r="V1147" s="142"/>
      <c r="W1147" s="142"/>
      <c r="X1147" s="142"/>
      <c r="Y1147" s="142"/>
      <c r="Z1147" s="142"/>
      <c r="AA1147" s="142"/>
      <c r="AB1147" s="142"/>
      <c r="AC1147" s="142"/>
      <c r="AD1147" s="142"/>
      <c r="AE1147" s="142"/>
      <c r="AF1147" s="142"/>
      <c r="AG1147" s="142"/>
      <c r="AH1147" s="142"/>
      <c r="AI1147" s="142"/>
      <c r="AJ1147" s="142"/>
      <c r="AK1147" s="142"/>
      <c r="AL1147" s="142"/>
      <c r="AM1147" s="142"/>
      <c r="AN1147" s="142"/>
      <c r="AO1147" s="142"/>
      <c r="AP1147" s="142"/>
      <c r="AQ1147" s="142"/>
      <c r="AR1147" s="142"/>
      <c r="AS1147" s="142"/>
      <c r="AT1147" s="142"/>
      <c r="AU1147" s="142"/>
      <c r="AV1147" s="142"/>
      <c r="AW1147" s="142"/>
      <c r="AX1147" s="142"/>
      <c r="AY1147" s="142"/>
      <c r="AZ1147" s="142"/>
      <c r="BA1147" s="142"/>
      <c r="BB1147" s="142"/>
    </row>
    <row r="1148" spans="1:54" s="45" customFormat="1">
      <c r="A1148" s="46">
        <v>12</v>
      </c>
      <c r="B1148" s="47">
        <v>16</v>
      </c>
      <c r="C1148" s="106" t="s">
        <v>367</v>
      </c>
      <c r="D1148" s="48"/>
      <c r="E1148" s="49">
        <v>1</v>
      </c>
      <c r="F1148" s="49" t="s">
        <v>22</v>
      </c>
      <c r="G1148" s="49"/>
      <c r="H1148" s="52">
        <f t="shared" ref="H1148:H1150" si="146">+E1148*G1148</f>
        <v>0</v>
      </c>
      <c r="I1148"/>
      <c r="J1148"/>
      <c r="K1148"/>
      <c r="L1148"/>
      <c r="M1148"/>
      <c r="N1148"/>
      <c r="O1148" s="142"/>
      <c r="P1148" s="142"/>
      <c r="Q1148" s="142"/>
      <c r="R1148" s="142"/>
      <c r="S1148" s="142"/>
      <c r="T1148" s="142"/>
      <c r="U1148" s="142"/>
      <c r="V1148" s="142"/>
      <c r="W1148" s="142"/>
      <c r="X1148" s="142"/>
      <c r="Y1148" s="142"/>
      <c r="Z1148" s="142"/>
      <c r="AA1148" s="142"/>
      <c r="AB1148" s="142"/>
      <c r="AC1148" s="142"/>
      <c r="AD1148" s="142"/>
      <c r="AE1148" s="142"/>
      <c r="AF1148" s="142"/>
      <c r="AG1148" s="142"/>
      <c r="AH1148" s="142"/>
      <c r="AI1148" s="142"/>
      <c r="AJ1148" s="142"/>
      <c r="AK1148" s="142"/>
      <c r="AL1148" s="142"/>
      <c r="AM1148" s="142"/>
      <c r="AN1148" s="142"/>
      <c r="AO1148" s="142"/>
      <c r="AP1148" s="142"/>
      <c r="AQ1148" s="142"/>
      <c r="AR1148" s="142"/>
      <c r="AS1148" s="142"/>
      <c r="AT1148" s="142"/>
      <c r="AU1148" s="142"/>
      <c r="AV1148" s="142"/>
      <c r="AW1148" s="142"/>
      <c r="AX1148" s="142"/>
      <c r="AY1148" s="142"/>
      <c r="AZ1148" s="142"/>
      <c r="BA1148" s="142"/>
      <c r="BB1148" s="142"/>
    </row>
    <row r="1149" spans="1:54" s="45" customFormat="1">
      <c r="A1149" s="46">
        <v>12</v>
      </c>
      <c r="B1149" s="47">
        <v>17</v>
      </c>
      <c r="C1149" s="106" t="s">
        <v>368</v>
      </c>
      <c r="D1149" s="48"/>
      <c r="E1149" s="49">
        <v>1</v>
      </c>
      <c r="F1149" s="49" t="s">
        <v>22</v>
      </c>
      <c r="G1149" s="49"/>
      <c r="H1149" s="52">
        <f t="shared" si="146"/>
        <v>0</v>
      </c>
      <c r="I1149"/>
      <c r="J1149"/>
      <c r="K1149"/>
      <c r="L1149"/>
      <c r="M1149"/>
      <c r="N1149"/>
      <c r="O1149" s="142"/>
      <c r="P1149" s="142"/>
      <c r="Q1149" s="142"/>
      <c r="R1149" s="142"/>
      <c r="S1149" s="142"/>
      <c r="T1149" s="142"/>
      <c r="U1149" s="142"/>
      <c r="V1149" s="142"/>
      <c r="W1149" s="142"/>
      <c r="X1149" s="142"/>
      <c r="Y1149" s="142"/>
      <c r="Z1149" s="142"/>
      <c r="AA1149" s="142"/>
      <c r="AB1149" s="142"/>
      <c r="AC1149" s="142"/>
      <c r="AD1149" s="142"/>
      <c r="AE1149" s="142"/>
      <c r="AF1149" s="142"/>
      <c r="AG1149" s="142"/>
      <c r="AH1149" s="142"/>
      <c r="AI1149" s="142"/>
      <c r="AJ1149" s="142"/>
      <c r="AK1149" s="142"/>
      <c r="AL1149" s="142"/>
      <c r="AM1149" s="142"/>
      <c r="AN1149" s="142"/>
      <c r="AO1149" s="142"/>
      <c r="AP1149" s="142"/>
      <c r="AQ1149" s="142"/>
      <c r="AR1149" s="142"/>
      <c r="AS1149" s="142"/>
      <c r="AT1149" s="142"/>
      <c r="AU1149" s="142"/>
      <c r="AV1149" s="142"/>
      <c r="AW1149" s="142"/>
      <c r="AX1149" s="142"/>
      <c r="AY1149" s="142"/>
      <c r="AZ1149" s="142"/>
      <c r="BA1149" s="142"/>
      <c r="BB1149" s="142"/>
    </row>
    <row r="1150" spans="1:54" s="45" customFormat="1">
      <c r="A1150" s="46">
        <v>12</v>
      </c>
      <c r="B1150" s="47">
        <v>18</v>
      </c>
      <c r="C1150" s="106" t="s">
        <v>656</v>
      </c>
      <c r="D1150" s="48"/>
      <c r="E1150" s="49">
        <v>1</v>
      </c>
      <c r="F1150" s="49" t="s">
        <v>22</v>
      </c>
      <c r="G1150" s="49"/>
      <c r="H1150" s="52">
        <f t="shared" si="146"/>
        <v>0</v>
      </c>
      <c r="I1150"/>
      <c r="J1150"/>
      <c r="K1150"/>
      <c r="L1150"/>
      <c r="M1150"/>
      <c r="N1150"/>
      <c r="O1150" s="142"/>
      <c r="P1150" s="142"/>
      <c r="Q1150" s="142"/>
      <c r="R1150" s="142"/>
      <c r="S1150" s="142"/>
      <c r="T1150" s="142"/>
      <c r="U1150" s="142"/>
      <c r="V1150" s="142"/>
      <c r="W1150" s="142"/>
      <c r="X1150" s="142"/>
      <c r="Y1150" s="142"/>
      <c r="Z1150" s="142"/>
      <c r="AA1150" s="142"/>
      <c r="AB1150" s="142"/>
      <c r="AC1150" s="142"/>
      <c r="AD1150" s="142"/>
      <c r="AE1150" s="142"/>
      <c r="AF1150" s="142"/>
      <c r="AG1150" s="142"/>
      <c r="AH1150" s="142"/>
      <c r="AI1150" s="142"/>
      <c r="AJ1150" s="142"/>
      <c r="AK1150" s="142"/>
      <c r="AL1150" s="142"/>
      <c r="AM1150" s="142"/>
      <c r="AN1150" s="142"/>
      <c r="AO1150" s="142"/>
      <c r="AP1150" s="142"/>
      <c r="AQ1150" s="142"/>
      <c r="AR1150" s="142"/>
      <c r="AS1150" s="142"/>
      <c r="AT1150" s="142"/>
      <c r="AU1150" s="142"/>
      <c r="AV1150" s="142"/>
      <c r="AW1150" s="142"/>
      <c r="AX1150" s="142"/>
      <c r="AY1150" s="142"/>
      <c r="AZ1150" s="142"/>
      <c r="BA1150" s="142"/>
      <c r="BB1150" s="142"/>
    </row>
    <row r="1151" spans="1:54" s="45" customFormat="1">
      <c r="A1151" s="46"/>
      <c r="B1151" s="47"/>
      <c r="C1151" s="133"/>
      <c r="D1151" s="48"/>
      <c r="E1151" s="49"/>
      <c r="F1151" s="49"/>
      <c r="G1151" s="51"/>
      <c r="H1151" s="52"/>
      <c r="I1151"/>
      <c r="J1151"/>
      <c r="K1151"/>
      <c r="L1151"/>
      <c r="M1151"/>
      <c r="N1151"/>
      <c r="O1151" s="142"/>
      <c r="P1151" s="142"/>
      <c r="Q1151" s="142"/>
      <c r="R1151" s="142"/>
      <c r="S1151" s="142"/>
      <c r="T1151" s="142"/>
      <c r="U1151" s="142"/>
      <c r="V1151" s="142"/>
      <c r="W1151" s="142"/>
      <c r="X1151" s="142"/>
      <c r="Y1151" s="142"/>
      <c r="Z1151" s="142"/>
      <c r="AA1151" s="142"/>
      <c r="AB1151" s="142"/>
      <c r="AC1151" s="142"/>
      <c r="AD1151" s="142"/>
      <c r="AE1151" s="142"/>
      <c r="AF1151" s="142"/>
      <c r="AG1151" s="142"/>
      <c r="AH1151" s="142"/>
      <c r="AI1151" s="142"/>
      <c r="AJ1151" s="142"/>
      <c r="AK1151" s="142"/>
      <c r="AL1151" s="142"/>
      <c r="AM1151" s="142"/>
      <c r="AN1151" s="142"/>
      <c r="AO1151" s="142"/>
      <c r="AP1151" s="142"/>
      <c r="AQ1151" s="142"/>
      <c r="AR1151" s="142"/>
      <c r="AS1151" s="142"/>
      <c r="AT1151" s="142"/>
      <c r="AU1151" s="142"/>
      <c r="AV1151" s="142"/>
      <c r="AW1151" s="142"/>
      <c r="AX1151" s="142"/>
      <c r="AY1151" s="142"/>
      <c r="AZ1151" s="142"/>
      <c r="BA1151" s="142"/>
      <c r="BB1151" s="142"/>
    </row>
    <row r="1152" spans="1:54" s="45" customFormat="1">
      <c r="A1152" s="46">
        <v>12</v>
      </c>
      <c r="B1152" s="47">
        <v>19</v>
      </c>
      <c r="C1152" s="132" t="s">
        <v>581</v>
      </c>
      <c r="D1152" s="48"/>
      <c r="E1152" s="49"/>
      <c r="F1152" s="49"/>
      <c r="G1152" s="51"/>
      <c r="H1152" s="52"/>
      <c r="I1152"/>
      <c r="J1152"/>
      <c r="K1152"/>
      <c r="L1152"/>
      <c r="M1152"/>
      <c r="N1152"/>
      <c r="O1152" s="142"/>
      <c r="P1152" s="142"/>
      <c r="Q1152" s="142"/>
      <c r="R1152" s="142"/>
      <c r="S1152" s="142"/>
      <c r="T1152" s="142"/>
      <c r="U1152" s="142"/>
      <c r="V1152" s="142"/>
      <c r="W1152" s="142"/>
      <c r="X1152" s="142"/>
      <c r="Y1152" s="142"/>
      <c r="Z1152" s="142"/>
      <c r="AA1152" s="142"/>
      <c r="AB1152" s="142"/>
      <c r="AC1152" s="142"/>
      <c r="AD1152" s="142"/>
      <c r="AE1152" s="142"/>
      <c r="AF1152" s="142"/>
      <c r="AG1152" s="142"/>
      <c r="AH1152" s="142"/>
      <c r="AI1152" s="142"/>
      <c r="AJ1152" s="142"/>
      <c r="AK1152" s="142"/>
      <c r="AL1152" s="142"/>
      <c r="AM1152" s="142"/>
      <c r="AN1152" s="142"/>
      <c r="AO1152" s="142"/>
      <c r="AP1152" s="142"/>
      <c r="AQ1152" s="142"/>
      <c r="AR1152" s="142"/>
      <c r="AS1152" s="142"/>
      <c r="AT1152" s="142"/>
      <c r="AU1152" s="142"/>
      <c r="AV1152" s="142"/>
      <c r="AW1152" s="142"/>
      <c r="AX1152" s="142"/>
      <c r="AY1152" s="142"/>
      <c r="AZ1152" s="142"/>
      <c r="BA1152" s="142"/>
      <c r="BB1152" s="142"/>
    </row>
    <row r="1153" spans="1:258" s="45" customFormat="1">
      <c r="A1153" s="46"/>
      <c r="B1153" s="47"/>
      <c r="C1153" s="117" t="s">
        <v>582</v>
      </c>
      <c r="D1153" s="48"/>
      <c r="E1153" s="49">
        <v>1</v>
      </c>
      <c r="F1153" s="49" t="s">
        <v>22</v>
      </c>
      <c r="G1153" s="51"/>
      <c r="H1153" s="52">
        <f t="shared" ref="H1153" si="147">+E1153*G1153</f>
        <v>0</v>
      </c>
      <c r="I1153"/>
      <c r="J1153"/>
      <c r="K1153"/>
      <c r="L1153"/>
      <c r="M1153"/>
      <c r="N1153"/>
      <c r="O1153" s="142"/>
      <c r="P1153" s="142"/>
      <c r="Q1153" s="142"/>
      <c r="R1153" s="142"/>
      <c r="S1153" s="142"/>
      <c r="T1153" s="142"/>
      <c r="U1153" s="142"/>
      <c r="V1153" s="142"/>
      <c r="W1153" s="142"/>
      <c r="X1153" s="142"/>
      <c r="Y1153" s="142"/>
      <c r="Z1153" s="142"/>
      <c r="AA1153" s="142"/>
      <c r="AB1153" s="142"/>
      <c r="AC1153" s="142"/>
      <c r="AD1153" s="142"/>
      <c r="AE1153" s="142"/>
      <c r="AF1153" s="142"/>
      <c r="AG1153" s="142"/>
      <c r="AH1153" s="142"/>
      <c r="AI1153" s="142"/>
      <c r="AJ1153" s="142"/>
      <c r="AK1153" s="142"/>
      <c r="AL1153" s="142"/>
      <c r="AM1153" s="142"/>
      <c r="AN1153" s="142"/>
      <c r="AO1153" s="142"/>
      <c r="AP1153" s="142"/>
      <c r="AQ1153" s="142"/>
      <c r="AR1153" s="142"/>
      <c r="AS1153" s="142"/>
      <c r="AT1153" s="142"/>
      <c r="AU1153" s="142"/>
      <c r="AV1153" s="142"/>
      <c r="AW1153" s="142"/>
      <c r="AX1153" s="142"/>
      <c r="AY1153" s="142"/>
      <c r="AZ1153" s="142"/>
      <c r="BA1153" s="142"/>
      <c r="BB1153" s="142"/>
    </row>
    <row r="1154" spans="1:258" s="45" customFormat="1">
      <c r="A1154" s="46"/>
      <c r="B1154" s="58"/>
      <c r="C1154" s="48"/>
      <c r="D1154" s="48"/>
      <c r="E1154" s="49"/>
      <c r="F1154" s="49"/>
      <c r="G1154" s="51"/>
      <c r="H1154" s="52"/>
      <c r="I1154"/>
      <c r="J1154"/>
      <c r="K1154"/>
      <c r="L1154"/>
      <c r="M1154"/>
      <c r="N1154"/>
      <c r="O1154" s="142"/>
      <c r="P1154" s="142"/>
      <c r="Q1154" s="142"/>
      <c r="R1154" s="142"/>
      <c r="S1154" s="142"/>
      <c r="T1154" s="142"/>
      <c r="U1154" s="142"/>
      <c r="V1154" s="142"/>
      <c r="W1154" s="142"/>
      <c r="X1154" s="142"/>
      <c r="Y1154" s="142"/>
      <c r="Z1154" s="142"/>
      <c r="AA1154" s="142"/>
      <c r="AB1154" s="142"/>
      <c r="AC1154" s="142"/>
      <c r="AD1154" s="142"/>
      <c r="AE1154" s="142"/>
      <c r="AF1154" s="142"/>
      <c r="AG1154" s="142"/>
      <c r="AH1154" s="142"/>
      <c r="AI1154" s="142"/>
      <c r="AJ1154" s="142"/>
      <c r="AK1154" s="142"/>
      <c r="AL1154" s="142"/>
      <c r="AM1154" s="142"/>
      <c r="AN1154" s="142"/>
      <c r="AO1154" s="142"/>
      <c r="AP1154" s="142"/>
      <c r="AQ1154" s="142"/>
      <c r="AR1154" s="142"/>
      <c r="AS1154" s="142"/>
      <c r="AT1154" s="142"/>
      <c r="AU1154" s="142"/>
      <c r="AV1154" s="142"/>
      <c r="AW1154" s="142"/>
      <c r="AX1154" s="142"/>
      <c r="AY1154" s="142"/>
      <c r="AZ1154" s="142"/>
      <c r="BA1154" s="142"/>
      <c r="BB1154" s="142"/>
      <c r="BC1154" s="70"/>
      <c r="BD1154" s="70"/>
      <c r="BE1154" s="70"/>
      <c r="BF1154" s="70"/>
      <c r="BG1154" s="70"/>
      <c r="BH1154" s="70"/>
      <c r="BI1154" s="70"/>
      <c r="BJ1154" s="70"/>
      <c r="BK1154" s="70"/>
      <c r="BL1154" s="70"/>
      <c r="BM1154" s="70"/>
      <c r="BN1154" s="70"/>
      <c r="BO1154" s="70"/>
      <c r="BP1154" s="70"/>
      <c r="BQ1154" s="70"/>
      <c r="BR1154" s="70"/>
      <c r="BS1154" s="70"/>
      <c r="BT1154" s="70"/>
      <c r="BU1154" s="70"/>
      <c r="BV1154" s="70"/>
      <c r="BW1154" s="70"/>
      <c r="BX1154" s="70"/>
      <c r="BY1154" s="70"/>
      <c r="BZ1154" s="70"/>
      <c r="CA1154" s="70"/>
      <c r="CB1154" s="70"/>
      <c r="CC1154" s="70"/>
      <c r="CD1154" s="70"/>
      <c r="CE1154" s="70"/>
      <c r="CF1154" s="70"/>
      <c r="CG1154" s="70"/>
      <c r="CH1154" s="70"/>
      <c r="CI1154" s="70"/>
      <c r="CJ1154" s="70"/>
      <c r="CK1154" s="70"/>
      <c r="CL1154" s="70"/>
      <c r="CM1154" s="70"/>
      <c r="CN1154" s="70"/>
      <c r="CO1154" s="70"/>
      <c r="CP1154" s="70"/>
      <c r="CQ1154" s="70"/>
      <c r="CR1154" s="70"/>
      <c r="CS1154" s="70"/>
      <c r="CT1154" s="70"/>
      <c r="CU1154" s="70"/>
      <c r="CV1154" s="70"/>
      <c r="CW1154" s="70"/>
      <c r="CX1154" s="70"/>
      <c r="CY1154" s="70"/>
      <c r="CZ1154" s="70"/>
      <c r="DA1154" s="70"/>
      <c r="DB1154" s="70"/>
      <c r="DC1154" s="70"/>
      <c r="DD1154" s="70"/>
      <c r="DE1154" s="70"/>
      <c r="DF1154" s="70"/>
      <c r="DG1154" s="70"/>
      <c r="DH1154" s="70"/>
      <c r="DI1154" s="70"/>
      <c r="DJ1154" s="70"/>
      <c r="DK1154" s="70"/>
      <c r="DL1154" s="70"/>
      <c r="DM1154" s="70"/>
      <c r="DN1154" s="70"/>
      <c r="DO1154" s="70"/>
      <c r="DP1154" s="70"/>
      <c r="DQ1154" s="70"/>
      <c r="DR1154" s="70"/>
      <c r="DS1154" s="70"/>
      <c r="DT1154" s="70"/>
      <c r="DU1154" s="70"/>
      <c r="DV1154" s="70"/>
      <c r="DW1154" s="70"/>
      <c r="DX1154" s="70"/>
      <c r="DY1154" s="70"/>
      <c r="DZ1154" s="70"/>
      <c r="EA1154" s="70"/>
      <c r="EB1154" s="70"/>
      <c r="EC1154" s="70"/>
      <c r="ED1154" s="70"/>
      <c r="EE1154" s="70"/>
      <c r="EF1154" s="70"/>
      <c r="EG1154" s="70"/>
      <c r="EH1154" s="70"/>
      <c r="EI1154" s="70"/>
      <c r="EJ1154" s="70"/>
      <c r="EK1154" s="70"/>
      <c r="EL1154" s="70"/>
      <c r="EM1154" s="70"/>
      <c r="EN1154" s="70"/>
      <c r="EO1154" s="70"/>
      <c r="EP1154" s="70"/>
      <c r="EQ1154" s="70"/>
      <c r="ER1154" s="70"/>
      <c r="ES1154" s="70"/>
      <c r="ET1154" s="70"/>
      <c r="EU1154" s="70"/>
      <c r="EV1154" s="70"/>
      <c r="EW1154" s="70"/>
      <c r="EX1154" s="70"/>
      <c r="EY1154" s="70"/>
      <c r="EZ1154" s="70"/>
      <c r="FA1154" s="70"/>
      <c r="FB1154" s="70"/>
      <c r="FC1154" s="70"/>
      <c r="FD1154" s="70"/>
      <c r="FE1154" s="70"/>
      <c r="FF1154" s="70"/>
      <c r="FG1154" s="70"/>
      <c r="FH1154" s="70"/>
      <c r="FI1154" s="70"/>
      <c r="FJ1154" s="70"/>
      <c r="FK1154" s="70"/>
      <c r="FL1154" s="70"/>
      <c r="FM1154" s="70"/>
      <c r="FN1154" s="70"/>
      <c r="FO1154" s="70"/>
      <c r="FP1154" s="70"/>
      <c r="FQ1154" s="70"/>
      <c r="FR1154" s="70"/>
      <c r="FS1154" s="70"/>
      <c r="FT1154" s="70"/>
      <c r="FU1154" s="70"/>
      <c r="FV1154" s="70"/>
      <c r="FW1154" s="70"/>
      <c r="FX1154" s="70"/>
      <c r="FY1154" s="70"/>
      <c r="FZ1154" s="70"/>
      <c r="GA1154" s="70"/>
      <c r="GB1154" s="70"/>
      <c r="GC1154" s="70"/>
      <c r="GD1154" s="70"/>
      <c r="GE1154" s="70"/>
      <c r="GF1154" s="70"/>
      <c r="GG1154" s="70"/>
      <c r="GH1154" s="70"/>
      <c r="GI1154" s="70"/>
      <c r="GJ1154" s="70"/>
      <c r="GK1154" s="70"/>
      <c r="GL1154" s="70"/>
      <c r="GM1154" s="70"/>
      <c r="GN1154" s="70"/>
      <c r="GO1154" s="70"/>
      <c r="GP1154" s="70"/>
      <c r="GQ1154" s="70"/>
      <c r="GR1154" s="70"/>
      <c r="GS1154" s="70"/>
      <c r="GT1154" s="70"/>
      <c r="GU1154" s="70"/>
      <c r="GV1154" s="70"/>
      <c r="GW1154" s="70"/>
      <c r="GX1154" s="70"/>
      <c r="GY1154" s="70"/>
      <c r="GZ1154" s="70"/>
      <c r="HA1154" s="70"/>
      <c r="HB1154" s="70"/>
      <c r="HC1154" s="70"/>
      <c r="HD1154" s="70"/>
      <c r="HE1154" s="70"/>
      <c r="HF1154" s="70"/>
      <c r="HG1154" s="70"/>
      <c r="HH1154" s="70"/>
      <c r="HI1154" s="70"/>
      <c r="HJ1154" s="70"/>
      <c r="HK1154" s="70"/>
      <c r="HL1154" s="70"/>
      <c r="HM1154" s="70"/>
      <c r="HN1154" s="70"/>
      <c r="HO1154" s="70"/>
      <c r="HP1154" s="70"/>
      <c r="HQ1154" s="70"/>
      <c r="HR1154" s="70"/>
      <c r="HS1154" s="70"/>
      <c r="HT1154" s="70"/>
      <c r="HU1154" s="70"/>
      <c r="HV1154" s="70"/>
      <c r="HW1154" s="70"/>
      <c r="HX1154" s="70"/>
      <c r="HY1154" s="70"/>
      <c r="HZ1154" s="70"/>
      <c r="IA1154" s="70"/>
      <c r="IB1154" s="70"/>
      <c r="IC1154" s="70"/>
      <c r="ID1154" s="70"/>
      <c r="IE1154" s="70"/>
      <c r="IF1154" s="70"/>
      <c r="IG1154" s="70"/>
      <c r="IH1154" s="70"/>
      <c r="II1154" s="70"/>
      <c r="IJ1154" s="70"/>
      <c r="IK1154" s="70"/>
      <c r="IL1154" s="70"/>
      <c r="IM1154" s="70"/>
      <c r="IN1154" s="70"/>
      <c r="IO1154" s="70"/>
      <c r="IP1154" s="70"/>
      <c r="IQ1154" s="70"/>
      <c r="IR1154" s="70"/>
      <c r="IS1154" s="70"/>
      <c r="IT1154" s="70"/>
      <c r="IU1154" s="70"/>
      <c r="IV1154" s="70"/>
      <c r="IW1154" s="70"/>
      <c r="IX1154" s="70"/>
    </row>
    <row r="1155" spans="1:258" s="45" customFormat="1" ht="16" thickBot="1">
      <c r="A1155" s="63">
        <v>12</v>
      </c>
      <c r="B1155" s="64"/>
      <c r="C1155" s="65" t="s">
        <v>369</v>
      </c>
      <c r="D1155" s="124"/>
      <c r="E1155" s="66"/>
      <c r="F1155" s="66"/>
      <c r="G1155" s="67"/>
      <c r="H1155" s="185">
        <f>SUM(H1128:H1154)</f>
        <v>0</v>
      </c>
      <c r="I1155"/>
      <c r="J1155"/>
      <c r="K1155"/>
      <c r="L1155"/>
      <c r="M1155"/>
      <c r="N1155"/>
      <c r="O1155" s="142"/>
      <c r="P1155" s="142"/>
      <c r="Q1155" s="142"/>
      <c r="R1155" s="142"/>
      <c r="S1155" s="142"/>
      <c r="T1155" s="142"/>
      <c r="U1155" s="142"/>
      <c r="V1155" s="142"/>
      <c r="W1155" s="142"/>
      <c r="X1155" s="142"/>
      <c r="Y1155" s="142"/>
      <c r="Z1155" s="142"/>
      <c r="AA1155" s="142"/>
      <c r="AB1155" s="142"/>
      <c r="AC1155" s="142"/>
      <c r="AD1155" s="142"/>
      <c r="AE1155" s="142"/>
      <c r="AF1155" s="142"/>
      <c r="AG1155" s="142"/>
      <c r="AH1155" s="142"/>
      <c r="AI1155" s="142"/>
      <c r="AJ1155" s="142"/>
      <c r="AK1155" s="142"/>
      <c r="AL1155" s="142"/>
      <c r="AM1155" s="142"/>
      <c r="AN1155" s="142"/>
      <c r="AO1155" s="142"/>
      <c r="AP1155" s="142"/>
      <c r="AQ1155" s="142"/>
      <c r="AR1155" s="142"/>
      <c r="AS1155" s="142"/>
      <c r="AT1155" s="142"/>
      <c r="AU1155" s="142"/>
      <c r="AV1155" s="142"/>
      <c r="AW1155" s="142"/>
      <c r="AX1155" s="142"/>
      <c r="AY1155" s="142"/>
      <c r="AZ1155" s="142"/>
      <c r="BA1155" s="142"/>
      <c r="BB1155" s="142"/>
    </row>
    <row r="1156" spans="1:258" ht="16" thickTop="1">
      <c r="A1156" s="128"/>
      <c r="H1156" s="69"/>
      <c r="O1156" s="142"/>
      <c r="P1156" s="142"/>
      <c r="Q1156" s="142"/>
      <c r="R1156" s="142"/>
      <c r="S1156" s="142"/>
      <c r="T1156" s="142"/>
      <c r="U1156" s="142"/>
      <c r="V1156" s="142"/>
      <c r="W1156" s="142"/>
      <c r="X1156" s="142"/>
      <c r="Y1156" s="142"/>
      <c r="Z1156" s="142"/>
      <c r="AA1156" s="142"/>
      <c r="AB1156" s="142"/>
      <c r="AC1156" s="142"/>
      <c r="AD1156" s="142"/>
      <c r="AE1156" s="142"/>
      <c r="AF1156" s="142"/>
      <c r="AG1156" s="142"/>
      <c r="AH1156" s="142"/>
      <c r="AI1156" s="142"/>
      <c r="AJ1156" s="142"/>
      <c r="AK1156" s="142"/>
      <c r="AL1156" s="142"/>
      <c r="AM1156" s="142"/>
      <c r="AN1156" s="142"/>
      <c r="AO1156" s="142"/>
      <c r="AP1156" s="142"/>
      <c r="AQ1156" s="142"/>
      <c r="AR1156" s="142"/>
      <c r="AS1156" s="142"/>
      <c r="AT1156" s="142"/>
      <c r="AU1156" s="142"/>
      <c r="AV1156" s="142"/>
      <c r="AW1156" s="142"/>
      <c r="AX1156" s="142"/>
      <c r="AY1156" s="142"/>
      <c r="AZ1156" s="142"/>
      <c r="BA1156" s="142"/>
      <c r="BB1156" s="142"/>
    </row>
    <row r="1157" spans="1:258" s="45" customFormat="1">
      <c r="A1157" s="39">
        <v>13</v>
      </c>
      <c r="B1157" s="40"/>
      <c r="C1157" s="41" t="s">
        <v>333</v>
      </c>
      <c r="D1157" s="41"/>
      <c r="E1157" s="121"/>
      <c r="F1157" s="121"/>
      <c r="G1157" s="122"/>
      <c r="H1157" s="123"/>
      <c r="I1157"/>
      <c r="J1157"/>
      <c r="K1157"/>
      <c r="L1157"/>
      <c r="M1157"/>
      <c r="N1157"/>
      <c r="O1157" s="142"/>
      <c r="P1157" s="142"/>
      <c r="Q1157" s="142"/>
      <c r="R1157" s="142"/>
      <c r="S1157" s="142"/>
      <c r="T1157" s="142"/>
      <c r="U1157" s="142"/>
      <c r="V1157" s="142"/>
      <c r="W1157" s="142"/>
      <c r="X1157" s="142"/>
      <c r="Y1157" s="142"/>
      <c r="Z1157" s="142"/>
      <c r="AA1157" s="142"/>
      <c r="AB1157" s="142"/>
      <c r="AC1157" s="142"/>
      <c r="AD1157" s="142"/>
      <c r="AE1157" s="142"/>
      <c r="AF1157" s="142"/>
      <c r="AG1157" s="142"/>
      <c r="AH1157" s="142"/>
      <c r="AI1157" s="142"/>
      <c r="AJ1157" s="142"/>
      <c r="AK1157" s="142"/>
      <c r="AL1157" s="142"/>
      <c r="AM1157" s="142"/>
      <c r="AN1157" s="142"/>
      <c r="AO1157" s="142"/>
      <c r="AP1157" s="142"/>
      <c r="AQ1157" s="142"/>
      <c r="AR1157" s="142"/>
      <c r="AS1157" s="142"/>
      <c r="AT1157" s="142"/>
      <c r="AU1157" s="142"/>
      <c r="AV1157" s="142"/>
      <c r="AW1157" s="142"/>
      <c r="AX1157" s="142"/>
      <c r="AY1157" s="142"/>
      <c r="AZ1157" s="142"/>
      <c r="BA1157" s="142"/>
      <c r="BB1157" s="142"/>
    </row>
    <row r="1158" spans="1:258" s="45" customFormat="1">
      <c r="A1158" s="46"/>
      <c r="B1158" s="47"/>
      <c r="C1158" s="48"/>
      <c r="D1158" s="48"/>
      <c r="E1158" s="49"/>
      <c r="F1158" s="49"/>
      <c r="G1158" s="51"/>
      <c r="H1158" s="52"/>
      <c r="I1158"/>
      <c r="J1158"/>
      <c r="K1158"/>
      <c r="L1158"/>
      <c r="M1158"/>
      <c r="N1158"/>
      <c r="O1158" s="142"/>
      <c r="P1158" s="142"/>
      <c r="Q1158" s="142"/>
      <c r="R1158" s="142"/>
      <c r="S1158" s="142"/>
      <c r="T1158" s="142"/>
      <c r="U1158" s="142"/>
      <c r="V1158" s="142"/>
      <c r="W1158" s="142"/>
      <c r="X1158" s="142"/>
      <c r="Y1158" s="142"/>
      <c r="Z1158" s="142"/>
      <c r="AA1158" s="142"/>
      <c r="AB1158" s="142"/>
      <c r="AC1158" s="142"/>
      <c r="AD1158" s="142"/>
      <c r="AE1158" s="142"/>
      <c r="AF1158" s="142"/>
      <c r="AG1158" s="142"/>
      <c r="AH1158" s="142"/>
      <c r="AI1158" s="142"/>
      <c r="AJ1158" s="142"/>
      <c r="AK1158" s="142"/>
      <c r="AL1158" s="142"/>
      <c r="AM1158" s="142"/>
      <c r="AN1158" s="142"/>
      <c r="AO1158" s="142"/>
      <c r="AP1158" s="142"/>
      <c r="AQ1158" s="142"/>
      <c r="AR1158" s="142"/>
      <c r="AS1158" s="142"/>
      <c r="AT1158" s="142"/>
      <c r="AU1158" s="142"/>
      <c r="AV1158" s="142"/>
      <c r="AW1158" s="142"/>
      <c r="AX1158" s="142"/>
      <c r="AY1158" s="142"/>
      <c r="AZ1158" s="142"/>
      <c r="BA1158" s="142"/>
      <c r="BB1158" s="142"/>
    </row>
    <row r="1159" spans="1:258" s="45" customFormat="1">
      <c r="A1159" s="46"/>
      <c r="B1159" s="47"/>
      <c r="C1159" s="62"/>
      <c r="D1159" s="48"/>
      <c r="E1159" s="49"/>
      <c r="F1159" s="49"/>
      <c r="G1159" s="51"/>
      <c r="H1159" s="52"/>
      <c r="I1159"/>
      <c r="J1159"/>
      <c r="K1159"/>
      <c r="L1159"/>
      <c r="M1159"/>
      <c r="N1159"/>
      <c r="O1159" s="142"/>
      <c r="P1159" s="142"/>
      <c r="Q1159" s="142"/>
      <c r="R1159" s="142"/>
      <c r="S1159" s="142"/>
      <c r="T1159" s="142"/>
      <c r="U1159" s="142"/>
      <c r="V1159" s="142"/>
      <c r="W1159" s="142"/>
      <c r="X1159" s="142"/>
      <c r="Y1159" s="142"/>
      <c r="Z1159" s="142"/>
      <c r="AA1159" s="142"/>
      <c r="AB1159" s="142"/>
      <c r="AC1159" s="142"/>
      <c r="AD1159" s="142"/>
      <c r="AE1159" s="142"/>
      <c r="AF1159" s="142"/>
      <c r="AG1159" s="142"/>
      <c r="AH1159" s="142"/>
      <c r="AI1159" s="142"/>
      <c r="AJ1159" s="142"/>
      <c r="AK1159" s="142"/>
      <c r="AL1159" s="142"/>
      <c r="AM1159" s="142"/>
      <c r="AN1159" s="142"/>
      <c r="AO1159" s="142"/>
      <c r="AP1159" s="142"/>
      <c r="AQ1159" s="142"/>
      <c r="AR1159" s="142"/>
      <c r="AS1159" s="142"/>
      <c r="AT1159" s="142"/>
      <c r="AU1159" s="142"/>
      <c r="AV1159" s="142"/>
      <c r="AW1159" s="142"/>
      <c r="AX1159" s="142"/>
      <c r="AY1159" s="142"/>
      <c r="AZ1159" s="142"/>
      <c r="BA1159" s="142"/>
      <c r="BB1159" s="142"/>
    </row>
    <row r="1160" spans="1:258" s="45" customFormat="1">
      <c r="A1160" s="46"/>
      <c r="B1160" s="47"/>
      <c r="C1160" s="48"/>
      <c r="D1160" s="48"/>
      <c r="E1160" s="49"/>
      <c r="F1160" s="59"/>
      <c r="G1160" s="51"/>
      <c r="H1160" s="52"/>
      <c r="I1160"/>
      <c r="J1160"/>
      <c r="K1160"/>
      <c r="L1160"/>
      <c r="M1160"/>
      <c r="N1160"/>
      <c r="O1160" s="142"/>
      <c r="P1160" s="142"/>
      <c r="Q1160" s="142"/>
      <c r="R1160" s="142"/>
      <c r="S1160" s="142"/>
      <c r="T1160" s="142"/>
      <c r="U1160" s="142"/>
      <c r="V1160" s="142"/>
      <c r="W1160" s="142"/>
      <c r="X1160" s="142"/>
      <c r="Y1160" s="142"/>
      <c r="Z1160" s="142"/>
      <c r="AA1160" s="142"/>
      <c r="AB1160" s="142"/>
      <c r="AC1160" s="142"/>
      <c r="AD1160" s="142"/>
      <c r="AE1160" s="142"/>
      <c r="AF1160" s="142"/>
      <c r="AG1160" s="142"/>
      <c r="AH1160" s="142"/>
      <c r="AI1160" s="142"/>
      <c r="AJ1160" s="142"/>
      <c r="AK1160" s="142"/>
      <c r="AL1160" s="142"/>
      <c r="AM1160" s="142"/>
      <c r="AN1160" s="142"/>
      <c r="AO1160" s="142"/>
      <c r="AP1160" s="142"/>
      <c r="AQ1160" s="142"/>
      <c r="AR1160" s="142"/>
      <c r="AS1160" s="142"/>
      <c r="AT1160" s="142"/>
      <c r="AU1160" s="142"/>
      <c r="AV1160" s="142"/>
      <c r="AW1160" s="142"/>
      <c r="AX1160" s="142"/>
      <c r="AY1160" s="142"/>
      <c r="AZ1160" s="142"/>
      <c r="BA1160" s="142"/>
      <c r="BB1160" s="142"/>
    </row>
    <row r="1161" spans="1:258" s="45" customFormat="1" ht="75">
      <c r="A1161" s="46">
        <v>13</v>
      </c>
      <c r="B1161" s="47">
        <v>1</v>
      </c>
      <c r="C1161" s="48" t="s">
        <v>585</v>
      </c>
      <c r="D1161" s="48"/>
      <c r="E1161" s="49">
        <v>1</v>
      </c>
      <c r="F1161" s="49" t="s">
        <v>334</v>
      </c>
      <c r="G1161" s="51"/>
      <c r="H1161" s="52">
        <f t="shared" ref="H1161:H1167" si="148">+E1161*G1161</f>
        <v>0</v>
      </c>
      <c r="I1161"/>
      <c r="J1161"/>
      <c r="K1161"/>
      <c r="L1161"/>
      <c r="M1161"/>
      <c r="N1161"/>
      <c r="O1161" s="142"/>
      <c r="P1161" s="142"/>
      <c r="Q1161" s="142"/>
      <c r="R1161" s="142"/>
      <c r="S1161" s="142"/>
      <c r="T1161" s="142"/>
      <c r="U1161" s="142"/>
      <c r="V1161" s="142"/>
      <c r="W1161" s="142"/>
      <c r="X1161" s="142"/>
      <c r="Y1161" s="142"/>
      <c r="Z1161" s="142"/>
      <c r="AA1161" s="142"/>
      <c r="AB1161" s="142"/>
      <c r="AC1161" s="142"/>
      <c r="AD1161" s="142"/>
      <c r="AE1161" s="142"/>
      <c r="AF1161" s="142"/>
      <c r="AG1161" s="142"/>
      <c r="AH1161" s="142"/>
      <c r="AI1161" s="142"/>
      <c r="AJ1161" s="142"/>
      <c r="AK1161" s="142"/>
      <c r="AL1161" s="142"/>
      <c r="AM1161" s="142"/>
      <c r="AN1161" s="142"/>
      <c r="AO1161" s="142"/>
      <c r="AP1161" s="142"/>
      <c r="AQ1161" s="142"/>
      <c r="AR1161" s="142"/>
      <c r="AS1161" s="142"/>
      <c r="AT1161" s="142"/>
      <c r="AU1161" s="142"/>
      <c r="AV1161" s="142"/>
      <c r="AW1161" s="142"/>
      <c r="AX1161" s="142"/>
      <c r="AY1161" s="142"/>
      <c r="AZ1161" s="142"/>
      <c r="BA1161" s="142"/>
      <c r="BB1161" s="142"/>
    </row>
    <row r="1162" spans="1:258" s="45" customFormat="1">
      <c r="A1162" s="46"/>
      <c r="B1162" s="47"/>
      <c r="C1162" s="48"/>
      <c r="D1162" s="48"/>
      <c r="E1162" s="49"/>
      <c r="F1162" s="59"/>
      <c r="G1162" s="51"/>
      <c r="H1162" s="52"/>
      <c r="I1162"/>
      <c r="J1162"/>
      <c r="K1162"/>
      <c r="L1162"/>
      <c r="M1162"/>
      <c r="N1162"/>
      <c r="O1162" s="142"/>
      <c r="P1162" s="142"/>
      <c r="Q1162" s="142"/>
      <c r="R1162" s="142"/>
      <c r="S1162" s="142"/>
      <c r="T1162" s="142"/>
      <c r="U1162" s="142"/>
      <c r="V1162" s="142"/>
      <c r="W1162" s="142"/>
      <c r="X1162" s="142"/>
      <c r="Y1162" s="142"/>
      <c r="Z1162" s="142"/>
      <c r="AA1162" s="142"/>
      <c r="AB1162" s="142"/>
      <c r="AC1162" s="142"/>
      <c r="AD1162" s="142"/>
      <c r="AE1162" s="142"/>
      <c r="AF1162" s="142"/>
      <c r="AG1162" s="142"/>
      <c r="AH1162" s="142"/>
      <c r="AI1162" s="142"/>
      <c r="AJ1162" s="142"/>
      <c r="AK1162" s="142"/>
      <c r="AL1162" s="142"/>
      <c r="AM1162" s="142"/>
      <c r="AN1162" s="142"/>
      <c r="AO1162" s="142"/>
      <c r="AP1162" s="142"/>
      <c r="AQ1162" s="142"/>
      <c r="AR1162" s="142"/>
      <c r="AS1162" s="142"/>
      <c r="AT1162" s="142"/>
      <c r="AU1162" s="142"/>
      <c r="AV1162" s="142"/>
      <c r="AW1162" s="142"/>
      <c r="AX1162" s="142"/>
      <c r="AY1162" s="142"/>
      <c r="AZ1162" s="142"/>
      <c r="BA1162" s="142"/>
      <c r="BB1162" s="142"/>
    </row>
    <row r="1163" spans="1:258" s="45" customFormat="1" ht="45">
      <c r="A1163" s="46">
        <v>13</v>
      </c>
      <c r="B1163" s="47">
        <v>2</v>
      </c>
      <c r="C1163" s="48" t="s">
        <v>584</v>
      </c>
      <c r="D1163" s="48"/>
      <c r="E1163" s="49">
        <v>1</v>
      </c>
      <c r="F1163" s="49" t="s">
        <v>334</v>
      </c>
      <c r="G1163" s="51"/>
      <c r="H1163" s="52">
        <f t="shared" si="148"/>
        <v>0</v>
      </c>
      <c r="I1163"/>
      <c r="J1163"/>
      <c r="K1163"/>
      <c r="L1163"/>
      <c r="M1163"/>
      <c r="N1163"/>
      <c r="O1163" s="142"/>
      <c r="P1163" s="142"/>
      <c r="Q1163" s="142"/>
      <c r="R1163" s="142"/>
      <c r="S1163" s="142"/>
      <c r="T1163" s="142"/>
      <c r="U1163" s="142"/>
      <c r="V1163" s="142"/>
      <c r="W1163" s="142"/>
      <c r="X1163" s="142"/>
      <c r="Y1163" s="142"/>
      <c r="Z1163" s="142"/>
      <c r="AA1163" s="142"/>
      <c r="AB1163" s="142"/>
      <c r="AC1163" s="142"/>
      <c r="AD1163" s="142"/>
      <c r="AE1163" s="142"/>
      <c r="AF1163" s="142"/>
      <c r="AG1163" s="142"/>
      <c r="AH1163" s="142"/>
      <c r="AI1163" s="142"/>
      <c r="AJ1163" s="142"/>
      <c r="AK1163" s="142"/>
      <c r="AL1163" s="142"/>
      <c r="AM1163" s="142"/>
      <c r="AN1163" s="142"/>
      <c r="AO1163" s="142"/>
      <c r="AP1163" s="142"/>
      <c r="AQ1163" s="142"/>
      <c r="AR1163" s="142"/>
      <c r="AS1163" s="142"/>
      <c r="AT1163" s="142"/>
      <c r="AU1163" s="142"/>
      <c r="AV1163" s="142"/>
      <c r="AW1163" s="142"/>
      <c r="AX1163" s="142"/>
      <c r="AY1163" s="142"/>
      <c r="AZ1163" s="142"/>
      <c r="BA1163" s="142"/>
      <c r="BB1163" s="142"/>
    </row>
    <row r="1164" spans="1:258" s="45" customFormat="1">
      <c r="A1164" s="46"/>
      <c r="B1164" s="47"/>
      <c r="C1164" s="48"/>
      <c r="D1164" s="48"/>
      <c r="E1164" s="49"/>
      <c r="F1164" s="59"/>
      <c r="G1164" s="51"/>
      <c r="H1164" s="52"/>
      <c r="I1164"/>
      <c r="J1164"/>
      <c r="K1164"/>
      <c r="L1164"/>
      <c r="M1164"/>
      <c r="N1164"/>
      <c r="O1164" s="142"/>
      <c r="P1164" s="142"/>
      <c r="Q1164" s="142"/>
      <c r="R1164" s="142"/>
      <c r="S1164" s="142"/>
      <c r="T1164" s="142"/>
      <c r="U1164" s="142"/>
      <c r="V1164" s="142"/>
      <c r="W1164" s="142"/>
      <c r="X1164" s="142"/>
      <c r="Y1164" s="142"/>
      <c r="Z1164" s="142"/>
      <c r="AA1164" s="142"/>
      <c r="AB1164" s="142"/>
      <c r="AC1164" s="142"/>
      <c r="AD1164" s="142"/>
      <c r="AE1164" s="142"/>
      <c r="AF1164" s="142"/>
      <c r="AG1164" s="142"/>
      <c r="AH1164" s="142"/>
      <c r="AI1164" s="142"/>
      <c r="AJ1164" s="142"/>
      <c r="AK1164" s="142"/>
      <c r="AL1164" s="142"/>
      <c r="AM1164" s="142"/>
      <c r="AN1164" s="142"/>
      <c r="AO1164" s="142"/>
      <c r="AP1164" s="142"/>
      <c r="AQ1164" s="142"/>
      <c r="AR1164" s="142"/>
      <c r="AS1164" s="142"/>
      <c r="AT1164" s="142"/>
      <c r="AU1164" s="142"/>
      <c r="AV1164" s="142"/>
      <c r="AW1164" s="142"/>
      <c r="AX1164" s="142"/>
      <c r="AY1164" s="142"/>
      <c r="AZ1164" s="142"/>
      <c r="BA1164" s="142"/>
      <c r="BB1164" s="142"/>
    </row>
    <row r="1165" spans="1:258" s="45" customFormat="1" ht="150" customHeight="1">
      <c r="A1165" s="46">
        <v>13</v>
      </c>
      <c r="B1165" s="47">
        <v>3</v>
      </c>
      <c r="C1165" s="48" t="s">
        <v>657</v>
      </c>
      <c r="D1165" s="48"/>
      <c r="E1165" s="49">
        <v>80</v>
      </c>
      <c r="F1165" s="49" t="s">
        <v>131</v>
      </c>
      <c r="G1165" s="51"/>
      <c r="H1165" s="52">
        <f>+E1165*G1165</f>
        <v>0</v>
      </c>
      <c r="I1165"/>
      <c r="J1165"/>
      <c r="K1165"/>
      <c r="L1165"/>
      <c r="M1165"/>
      <c r="N1165"/>
      <c r="O1165" s="142"/>
      <c r="P1165" s="142"/>
      <c r="Q1165" s="142"/>
      <c r="R1165" s="142"/>
      <c r="S1165" s="142"/>
      <c r="T1165" s="142"/>
      <c r="U1165" s="142"/>
      <c r="V1165" s="142"/>
      <c r="W1165" s="142"/>
      <c r="X1165" s="142"/>
      <c r="Y1165" s="142"/>
      <c r="Z1165" s="142"/>
      <c r="AA1165" s="142"/>
      <c r="AB1165" s="142"/>
      <c r="AC1165" s="142"/>
      <c r="AD1165" s="142"/>
      <c r="AE1165" s="142"/>
      <c r="AF1165" s="142"/>
      <c r="AG1165" s="142"/>
      <c r="AH1165" s="142"/>
      <c r="AI1165" s="142"/>
      <c r="AJ1165" s="142"/>
      <c r="AK1165" s="142"/>
      <c r="AL1165" s="142"/>
      <c r="AM1165" s="142"/>
      <c r="AN1165" s="142"/>
      <c r="AO1165" s="142"/>
      <c r="AP1165" s="142"/>
      <c r="AQ1165" s="142"/>
      <c r="AR1165" s="142"/>
      <c r="AS1165" s="142"/>
      <c r="AT1165" s="142"/>
      <c r="AU1165" s="142"/>
      <c r="AV1165" s="142"/>
      <c r="AW1165" s="142"/>
      <c r="AX1165" s="142"/>
      <c r="AY1165" s="142"/>
      <c r="AZ1165" s="142"/>
      <c r="BA1165" s="142"/>
      <c r="BB1165" s="142"/>
    </row>
    <row r="1166" spans="1:258" s="45" customFormat="1">
      <c r="A1166" s="46"/>
      <c r="B1166" s="47"/>
      <c r="C1166" s="48"/>
      <c r="D1166" s="48"/>
      <c r="E1166" s="49"/>
      <c r="F1166" s="49"/>
      <c r="G1166" s="51"/>
      <c r="H1166" s="52"/>
      <c r="I1166"/>
      <c r="J1166"/>
      <c r="K1166"/>
      <c r="L1166"/>
      <c r="M1166"/>
      <c r="N1166"/>
      <c r="O1166" s="142"/>
      <c r="P1166" s="142"/>
      <c r="Q1166" s="142"/>
      <c r="R1166" s="142"/>
      <c r="S1166" s="142"/>
      <c r="T1166" s="142"/>
      <c r="U1166" s="142"/>
      <c r="V1166" s="142"/>
      <c r="W1166" s="142"/>
      <c r="X1166" s="142"/>
      <c r="Y1166" s="142"/>
      <c r="Z1166" s="142"/>
      <c r="AA1166" s="142"/>
      <c r="AB1166" s="142"/>
      <c r="AC1166" s="142"/>
      <c r="AD1166" s="142"/>
      <c r="AE1166" s="142"/>
      <c r="AF1166" s="142"/>
      <c r="AG1166" s="142"/>
      <c r="AH1166" s="142"/>
      <c r="AI1166" s="142"/>
      <c r="AJ1166" s="142"/>
      <c r="AK1166" s="142"/>
      <c r="AL1166" s="142"/>
      <c r="AM1166" s="142"/>
      <c r="AN1166" s="142"/>
      <c r="AO1166" s="142"/>
      <c r="AP1166" s="142"/>
      <c r="AQ1166" s="142"/>
      <c r="AR1166" s="142"/>
      <c r="AS1166" s="142"/>
      <c r="AT1166" s="142"/>
      <c r="AU1166" s="142"/>
      <c r="AV1166" s="142"/>
      <c r="AW1166" s="142"/>
      <c r="AX1166" s="142"/>
      <c r="AY1166" s="142"/>
      <c r="AZ1166" s="142"/>
      <c r="BA1166" s="142"/>
      <c r="BB1166" s="142"/>
    </row>
    <row r="1167" spans="1:258" s="45" customFormat="1" ht="45">
      <c r="A1167" s="46">
        <v>13</v>
      </c>
      <c r="B1167" s="47">
        <v>4</v>
      </c>
      <c r="C1167" s="48" t="s">
        <v>629</v>
      </c>
      <c r="D1167" s="48"/>
      <c r="E1167" s="49">
        <v>4</v>
      </c>
      <c r="F1167" s="49" t="s">
        <v>334</v>
      </c>
      <c r="G1167" s="51"/>
      <c r="H1167" s="52">
        <f t="shared" si="148"/>
        <v>0</v>
      </c>
      <c r="I1167"/>
      <c r="J1167"/>
      <c r="K1167"/>
      <c r="L1167"/>
      <c r="M1167"/>
      <c r="N1167"/>
      <c r="O1167" s="142"/>
      <c r="P1167" s="142"/>
      <c r="Q1167" s="142"/>
      <c r="R1167" s="142"/>
      <c r="S1167" s="142"/>
      <c r="T1167" s="142"/>
      <c r="U1167" s="142"/>
      <c r="V1167" s="142"/>
      <c r="W1167" s="142"/>
      <c r="X1167" s="142"/>
      <c r="Y1167" s="142"/>
      <c r="Z1167" s="142"/>
      <c r="AA1167" s="142"/>
      <c r="AB1167" s="142"/>
      <c r="AC1167" s="142"/>
      <c r="AD1167" s="142"/>
      <c r="AE1167" s="142"/>
      <c r="AF1167" s="142"/>
      <c r="AG1167" s="142"/>
      <c r="AH1167" s="142"/>
      <c r="AI1167" s="142"/>
      <c r="AJ1167" s="142"/>
      <c r="AK1167" s="142"/>
      <c r="AL1167" s="142"/>
      <c r="AM1167" s="142"/>
      <c r="AN1167" s="142"/>
      <c r="AO1167" s="142"/>
      <c r="AP1167" s="142"/>
      <c r="AQ1167" s="142"/>
      <c r="AR1167" s="142"/>
      <c r="AS1167" s="142"/>
      <c r="AT1167" s="142"/>
      <c r="AU1167" s="142"/>
      <c r="AV1167" s="142"/>
      <c r="AW1167" s="142"/>
      <c r="AX1167" s="142"/>
      <c r="AY1167" s="142"/>
      <c r="AZ1167" s="142"/>
      <c r="BA1167" s="142"/>
      <c r="BB1167" s="142"/>
    </row>
    <row r="1168" spans="1:258" s="45" customFormat="1">
      <c r="A1168" s="46"/>
      <c r="B1168" s="47"/>
      <c r="C1168" s="48"/>
      <c r="D1168" s="48"/>
      <c r="E1168" s="49"/>
      <c r="F1168" s="49"/>
      <c r="G1168" s="51"/>
      <c r="H1168" s="52"/>
      <c r="I1168"/>
      <c r="J1168"/>
      <c r="K1168"/>
      <c r="L1168"/>
      <c r="M1168"/>
      <c r="N1168"/>
      <c r="O1168" s="142"/>
      <c r="P1168" s="142"/>
      <c r="Q1168" s="142"/>
      <c r="R1168" s="142"/>
      <c r="S1168" s="142"/>
      <c r="T1168" s="142"/>
      <c r="U1168" s="142"/>
      <c r="V1168" s="142"/>
      <c r="W1168" s="142"/>
      <c r="X1168" s="142"/>
      <c r="Y1168" s="142"/>
      <c r="Z1168" s="142"/>
      <c r="AA1168" s="142"/>
      <c r="AB1168" s="142"/>
      <c r="AC1168" s="142"/>
      <c r="AD1168" s="142"/>
      <c r="AE1168" s="142"/>
      <c r="AF1168" s="142"/>
      <c r="AG1168" s="142"/>
      <c r="AH1168" s="142"/>
      <c r="AI1168" s="142"/>
      <c r="AJ1168" s="142"/>
      <c r="AK1168" s="142"/>
      <c r="AL1168" s="142"/>
      <c r="AM1168" s="142"/>
      <c r="AN1168" s="142"/>
      <c r="AO1168" s="142"/>
      <c r="AP1168" s="142"/>
      <c r="AQ1168" s="142"/>
      <c r="AR1168" s="142"/>
      <c r="AS1168" s="142"/>
      <c r="AT1168" s="142"/>
      <c r="AU1168" s="142"/>
      <c r="AV1168" s="142"/>
      <c r="AW1168" s="142"/>
      <c r="AX1168" s="142"/>
      <c r="AY1168" s="142"/>
      <c r="AZ1168" s="142"/>
      <c r="BA1168" s="142"/>
      <c r="BB1168" s="142"/>
    </row>
    <row r="1169" spans="1:258" s="45" customFormat="1">
      <c r="A1169" s="46"/>
      <c r="B1169" s="58"/>
      <c r="C1169" s="48"/>
      <c r="D1169" s="48"/>
      <c r="E1169" s="49"/>
      <c r="F1169" s="49"/>
      <c r="G1169" s="51"/>
      <c r="H1169" s="52"/>
      <c r="I1169"/>
      <c r="J1169"/>
      <c r="K1169"/>
      <c r="L1169"/>
      <c r="M1169"/>
      <c r="N1169"/>
      <c r="O1169" s="142"/>
      <c r="P1169" s="142"/>
      <c r="Q1169" s="142"/>
      <c r="R1169" s="142"/>
      <c r="S1169" s="142"/>
      <c r="T1169" s="142"/>
      <c r="U1169" s="142"/>
      <c r="V1169" s="142"/>
      <c r="W1169" s="142"/>
      <c r="X1169" s="142"/>
      <c r="Y1169" s="142"/>
      <c r="Z1169" s="142"/>
      <c r="AA1169" s="142"/>
      <c r="AB1169" s="142"/>
      <c r="AC1169" s="142"/>
      <c r="AD1169" s="142"/>
      <c r="AE1169" s="142"/>
      <c r="AF1169" s="142"/>
      <c r="AG1169" s="142"/>
      <c r="AH1169" s="142"/>
      <c r="AI1169" s="142"/>
      <c r="AJ1169" s="142"/>
      <c r="AK1169" s="142"/>
      <c r="AL1169" s="142"/>
      <c r="AM1169" s="142"/>
      <c r="AN1169" s="142"/>
      <c r="AO1169" s="142"/>
      <c r="AP1169" s="142"/>
      <c r="AQ1169" s="142"/>
      <c r="AR1169" s="142"/>
      <c r="AS1169" s="142"/>
      <c r="AT1169" s="142"/>
      <c r="AU1169" s="142"/>
      <c r="AV1169" s="142"/>
      <c r="AW1169" s="142"/>
      <c r="AX1169" s="142"/>
      <c r="AY1169" s="142"/>
      <c r="AZ1169" s="142"/>
      <c r="BA1169" s="142"/>
      <c r="BB1169" s="142"/>
      <c r="BC1169" s="70"/>
      <c r="BD1169" s="70"/>
      <c r="BE1169" s="70"/>
      <c r="BF1169" s="70"/>
      <c r="BG1169" s="70"/>
      <c r="BH1169" s="70"/>
      <c r="BI1169" s="70"/>
      <c r="BJ1169" s="70"/>
      <c r="BK1169" s="70"/>
      <c r="BL1169" s="70"/>
      <c r="BM1169" s="70"/>
      <c r="BN1169" s="70"/>
      <c r="BO1169" s="70"/>
      <c r="BP1169" s="70"/>
      <c r="BQ1169" s="70"/>
      <c r="BR1169" s="70"/>
      <c r="BS1169" s="70"/>
      <c r="BT1169" s="70"/>
      <c r="BU1169" s="70"/>
      <c r="BV1169" s="70"/>
      <c r="BW1169" s="70"/>
      <c r="BX1169" s="70"/>
      <c r="BY1169" s="70"/>
      <c r="BZ1169" s="70"/>
      <c r="CA1169" s="70"/>
      <c r="CB1169" s="70"/>
      <c r="CC1169" s="70"/>
      <c r="CD1169" s="70"/>
      <c r="CE1169" s="70"/>
      <c r="CF1169" s="70"/>
      <c r="CG1169" s="70"/>
      <c r="CH1169" s="70"/>
      <c r="CI1169" s="70"/>
      <c r="CJ1169" s="70"/>
      <c r="CK1169" s="70"/>
      <c r="CL1169" s="70"/>
      <c r="CM1169" s="70"/>
      <c r="CN1169" s="70"/>
      <c r="CO1169" s="70"/>
      <c r="CP1169" s="70"/>
      <c r="CQ1169" s="70"/>
      <c r="CR1169" s="70"/>
      <c r="CS1169" s="70"/>
      <c r="CT1169" s="70"/>
      <c r="CU1169" s="70"/>
      <c r="CV1169" s="70"/>
      <c r="CW1169" s="70"/>
      <c r="CX1169" s="70"/>
      <c r="CY1169" s="70"/>
      <c r="CZ1169" s="70"/>
      <c r="DA1169" s="70"/>
      <c r="DB1169" s="70"/>
      <c r="DC1169" s="70"/>
      <c r="DD1169" s="70"/>
      <c r="DE1169" s="70"/>
      <c r="DF1169" s="70"/>
      <c r="DG1169" s="70"/>
      <c r="DH1169" s="70"/>
      <c r="DI1169" s="70"/>
      <c r="DJ1169" s="70"/>
      <c r="DK1169" s="70"/>
      <c r="DL1169" s="70"/>
      <c r="DM1169" s="70"/>
      <c r="DN1169" s="70"/>
      <c r="DO1169" s="70"/>
      <c r="DP1169" s="70"/>
      <c r="DQ1169" s="70"/>
      <c r="DR1169" s="70"/>
      <c r="DS1169" s="70"/>
      <c r="DT1169" s="70"/>
      <c r="DU1169" s="70"/>
      <c r="DV1169" s="70"/>
      <c r="DW1169" s="70"/>
      <c r="DX1169" s="70"/>
      <c r="DY1169" s="70"/>
      <c r="DZ1169" s="70"/>
      <c r="EA1169" s="70"/>
      <c r="EB1169" s="70"/>
      <c r="EC1169" s="70"/>
      <c r="ED1169" s="70"/>
      <c r="EE1169" s="70"/>
      <c r="EF1169" s="70"/>
      <c r="EG1169" s="70"/>
      <c r="EH1169" s="70"/>
      <c r="EI1169" s="70"/>
      <c r="EJ1169" s="70"/>
      <c r="EK1169" s="70"/>
      <c r="EL1169" s="70"/>
      <c r="EM1169" s="70"/>
      <c r="EN1169" s="70"/>
      <c r="EO1169" s="70"/>
      <c r="EP1169" s="70"/>
      <c r="EQ1169" s="70"/>
      <c r="ER1169" s="70"/>
      <c r="ES1169" s="70"/>
      <c r="ET1169" s="70"/>
      <c r="EU1169" s="70"/>
      <c r="EV1169" s="70"/>
      <c r="EW1169" s="70"/>
      <c r="EX1169" s="70"/>
      <c r="EY1169" s="70"/>
      <c r="EZ1169" s="70"/>
      <c r="FA1169" s="70"/>
      <c r="FB1169" s="70"/>
      <c r="FC1169" s="70"/>
      <c r="FD1169" s="70"/>
      <c r="FE1169" s="70"/>
      <c r="FF1169" s="70"/>
      <c r="FG1169" s="70"/>
      <c r="FH1169" s="70"/>
      <c r="FI1169" s="70"/>
      <c r="FJ1169" s="70"/>
      <c r="FK1169" s="70"/>
      <c r="FL1169" s="70"/>
      <c r="FM1169" s="70"/>
      <c r="FN1169" s="70"/>
      <c r="FO1169" s="70"/>
      <c r="FP1169" s="70"/>
      <c r="FQ1169" s="70"/>
      <c r="FR1169" s="70"/>
      <c r="FS1169" s="70"/>
      <c r="FT1169" s="70"/>
      <c r="FU1169" s="70"/>
      <c r="FV1169" s="70"/>
      <c r="FW1169" s="70"/>
      <c r="FX1169" s="70"/>
      <c r="FY1169" s="70"/>
      <c r="FZ1169" s="70"/>
      <c r="GA1169" s="70"/>
      <c r="GB1169" s="70"/>
      <c r="GC1169" s="70"/>
      <c r="GD1169" s="70"/>
      <c r="GE1169" s="70"/>
      <c r="GF1169" s="70"/>
      <c r="GG1169" s="70"/>
      <c r="GH1169" s="70"/>
      <c r="GI1169" s="70"/>
      <c r="GJ1169" s="70"/>
      <c r="GK1169" s="70"/>
      <c r="GL1169" s="70"/>
      <c r="GM1169" s="70"/>
      <c r="GN1169" s="70"/>
      <c r="GO1169" s="70"/>
      <c r="GP1169" s="70"/>
      <c r="GQ1169" s="70"/>
      <c r="GR1169" s="70"/>
      <c r="GS1169" s="70"/>
      <c r="GT1169" s="70"/>
      <c r="GU1169" s="70"/>
      <c r="GV1169" s="70"/>
      <c r="GW1169" s="70"/>
      <c r="GX1169" s="70"/>
      <c r="GY1169" s="70"/>
      <c r="GZ1169" s="70"/>
      <c r="HA1169" s="70"/>
      <c r="HB1169" s="70"/>
      <c r="HC1169" s="70"/>
      <c r="HD1169" s="70"/>
      <c r="HE1169" s="70"/>
      <c r="HF1169" s="70"/>
      <c r="HG1169" s="70"/>
      <c r="HH1169" s="70"/>
      <c r="HI1169" s="70"/>
      <c r="HJ1169" s="70"/>
      <c r="HK1169" s="70"/>
      <c r="HL1169" s="70"/>
      <c r="HM1169" s="70"/>
      <c r="HN1169" s="70"/>
      <c r="HO1169" s="70"/>
      <c r="HP1169" s="70"/>
      <c r="HQ1169" s="70"/>
      <c r="HR1169" s="70"/>
      <c r="HS1169" s="70"/>
      <c r="HT1169" s="70"/>
      <c r="HU1169" s="70"/>
      <c r="HV1169" s="70"/>
      <c r="HW1169" s="70"/>
      <c r="HX1169" s="70"/>
      <c r="HY1169" s="70"/>
      <c r="HZ1169" s="70"/>
      <c r="IA1169" s="70"/>
      <c r="IB1169" s="70"/>
      <c r="IC1169" s="70"/>
      <c r="ID1169" s="70"/>
      <c r="IE1169" s="70"/>
      <c r="IF1169" s="70"/>
      <c r="IG1169" s="70"/>
      <c r="IH1169" s="70"/>
      <c r="II1169" s="70"/>
      <c r="IJ1169" s="70"/>
      <c r="IK1169" s="70"/>
      <c r="IL1169" s="70"/>
      <c r="IM1169" s="70"/>
      <c r="IN1169" s="70"/>
      <c r="IO1169" s="70"/>
      <c r="IP1169" s="70"/>
      <c r="IQ1169" s="70"/>
      <c r="IR1169" s="70"/>
      <c r="IS1169" s="70"/>
      <c r="IT1169" s="70"/>
      <c r="IU1169" s="70"/>
      <c r="IV1169" s="70"/>
      <c r="IW1169" s="70"/>
      <c r="IX1169" s="70"/>
    </row>
    <row r="1170" spans="1:258" s="45" customFormat="1" ht="16" thickBot="1">
      <c r="A1170" s="63">
        <v>13</v>
      </c>
      <c r="B1170" s="64"/>
      <c r="C1170" s="65" t="s">
        <v>335</v>
      </c>
      <c r="D1170" s="124"/>
      <c r="E1170" s="66"/>
      <c r="F1170" s="66"/>
      <c r="G1170" s="67"/>
      <c r="H1170" s="185">
        <f>SUM(H1160:H1169)</f>
        <v>0</v>
      </c>
      <c r="I1170"/>
      <c r="J1170"/>
      <c r="K1170"/>
      <c r="L1170"/>
      <c r="M1170"/>
      <c r="N1170"/>
      <c r="O1170" s="142"/>
      <c r="P1170" s="142"/>
      <c r="Q1170" s="142"/>
      <c r="R1170" s="142"/>
      <c r="S1170" s="142"/>
      <c r="T1170" s="142"/>
      <c r="U1170" s="142"/>
      <c r="V1170" s="142"/>
      <c r="W1170" s="142"/>
      <c r="X1170" s="142"/>
      <c r="Y1170" s="142"/>
      <c r="Z1170" s="142"/>
      <c r="AA1170" s="142"/>
      <c r="AB1170" s="142"/>
      <c r="AC1170" s="142"/>
      <c r="AD1170" s="142"/>
      <c r="AE1170" s="142"/>
      <c r="AF1170" s="142"/>
      <c r="AG1170" s="142"/>
      <c r="AH1170" s="142"/>
      <c r="AI1170" s="142"/>
      <c r="AJ1170" s="142"/>
      <c r="AK1170" s="142"/>
      <c r="AL1170" s="142"/>
      <c r="AM1170" s="142"/>
      <c r="AN1170" s="142"/>
      <c r="AO1170" s="142"/>
      <c r="AP1170" s="142"/>
      <c r="AQ1170" s="142"/>
      <c r="AR1170" s="142"/>
      <c r="AS1170" s="142"/>
      <c r="AT1170" s="142"/>
      <c r="AU1170" s="142"/>
      <c r="AV1170" s="142"/>
      <c r="AW1170" s="142"/>
      <c r="AX1170" s="142"/>
      <c r="AY1170" s="142"/>
      <c r="AZ1170" s="142"/>
      <c r="BA1170" s="142"/>
      <c r="BB1170" s="142"/>
    </row>
    <row r="1171" spans="1:258" ht="16" thickTop="1">
      <c r="A1171" s="128"/>
      <c r="H1171" s="69"/>
      <c r="O1171" s="142"/>
      <c r="P1171" s="142"/>
      <c r="Q1171" s="142"/>
      <c r="R1171" s="142"/>
      <c r="S1171" s="142"/>
      <c r="T1171" s="142"/>
      <c r="U1171" s="142"/>
      <c r="V1171" s="142"/>
      <c r="W1171" s="142"/>
      <c r="X1171" s="142"/>
      <c r="Y1171" s="142"/>
      <c r="Z1171" s="142"/>
      <c r="AA1171" s="142"/>
      <c r="AB1171" s="142"/>
      <c r="AC1171" s="142"/>
      <c r="AD1171" s="142"/>
      <c r="AE1171" s="142"/>
      <c r="AF1171" s="142"/>
      <c r="AG1171" s="142"/>
      <c r="AH1171" s="142"/>
      <c r="AI1171" s="142"/>
      <c r="AJ1171" s="142"/>
      <c r="AK1171" s="142"/>
      <c r="AL1171" s="142"/>
      <c r="AM1171" s="142"/>
      <c r="AN1171" s="142"/>
      <c r="AO1171" s="142"/>
      <c r="AP1171" s="142"/>
      <c r="AQ1171" s="142"/>
      <c r="AR1171" s="142"/>
      <c r="AS1171" s="142"/>
      <c r="AT1171" s="142"/>
      <c r="AU1171" s="142"/>
      <c r="AV1171" s="142"/>
      <c r="AW1171" s="142"/>
      <c r="AX1171" s="142"/>
      <c r="AY1171" s="142"/>
      <c r="AZ1171" s="142"/>
      <c r="BA1171" s="142"/>
      <c r="BB1171" s="142"/>
    </row>
    <row r="1172" spans="1:258">
      <c r="A1172" s="128"/>
      <c r="H1172" s="69"/>
      <c r="O1172" s="142"/>
      <c r="P1172" s="142"/>
      <c r="Q1172" s="142"/>
      <c r="R1172" s="142"/>
      <c r="S1172" s="142"/>
      <c r="T1172" s="142"/>
      <c r="U1172" s="142"/>
      <c r="V1172" s="142"/>
      <c r="W1172" s="142"/>
      <c r="X1172" s="142"/>
      <c r="Y1172" s="142"/>
      <c r="Z1172" s="142"/>
      <c r="AA1172" s="142"/>
      <c r="AB1172" s="142"/>
      <c r="AC1172" s="142"/>
      <c r="AD1172" s="142"/>
      <c r="AE1172" s="142"/>
      <c r="AF1172" s="142"/>
      <c r="AG1172" s="142"/>
      <c r="AH1172" s="142"/>
      <c r="AI1172" s="142"/>
      <c r="AJ1172" s="142"/>
      <c r="AK1172" s="142"/>
      <c r="AL1172" s="142"/>
      <c r="AM1172" s="142"/>
      <c r="AN1172" s="142"/>
      <c r="AO1172" s="142"/>
      <c r="AP1172" s="142"/>
      <c r="AQ1172" s="142"/>
      <c r="AR1172" s="142"/>
      <c r="AS1172" s="142"/>
      <c r="AT1172" s="142"/>
      <c r="AU1172" s="142"/>
      <c r="AV1172" s="142"/>
      <c r="AW1172" s="142"/>
      <c r="AX1172" s="142"/>
      <c r="AY1172" s="142"/>
      <c r="AZ1172" s="142"/>
      <c r="BA1172" s="142"/>
      <c r="BB1172" s="142"/>
    </row>
    <row r="1173" spans="1:258">
      <c r="A1173" s="128"/>
      <c r="H1173" s="69"/>
      <c r="O1173" s="142"/>
      <c r="P1173" s="142"/>
      <c r="Q1173" s="142"/>
      <c r="R1173" s="142"/>
      <c r="S1173" s="142"/>
      <c r="T1173" s="142"/>
      <c r="U1173" s="142"/>
      <c r="V1173" s="142"/>
      <c r="W1173" s="142"/>
      <c r="X1173" s="142"/>
      <c r="Y1173" s="142"/>
      <c r="Z1173" s="142"/>
      <c r="AA1173" s="142"/>
      <c r="AB1173" s="142"/>
      <c r="AC1173" s="142"/>
      <c r="AD1173" s="142"/>
      <c r="AE1173" s="142"/>
      <c r="AF1173" s="142"/>
      <c r="AG1173" s="142"/>
      <c r="AH1173" s="142"/>
      <c r="AI1173" s="142"/>
      <c r="AJ1173" s="142"/>
      <c r="AK1173" s="142"/>
      <c r="AL1173" s="142"/>
      <c r="AM1173" s="142"/>
      <c r="AN1173" s="142"/>
      <c r="AO1173" s="142"/>
      <c r="AP1173" s="142"/>
      <c r="AQ1173" s="142"/>
      <c r="AR1173" s="142"/>
      <c r="AS1173" s="142"/>
      <c r="AT1173" s="142"/>
      <c r="AU1173" s="142"/>
      <c r="AV1173" s="142"/>
      <c r="AW1173" s="142"/>
      <c r="AX1173" s="142"/>
      <c r="AY1173" s="142"/>
      <c r="AZ1173" s="142"/>
      <c r="BA1173" s="142"/>
      <c r="BB1173" s="142"/>
    </row>
    <row r="1174" spans="1:258">
      <c r="B1174" s="47"/>
      <c r="C1174" s="48"/>
      <c r="D1174" s="48"/>
      <c r="E1174" s="49"/>
      <c r="F1174" s="49"/>
      <c r="G1174" s="51"/>
      <c r="H1174" s="165"/>
      <c r="O1174" s="45"/>
      <c r="P1174" s="45"/>
      <c r="Q1174" s="45"/>
      <c r="R1174" s="45"/>
      <c r="S1174" s="45"/>
      <c r="T1174" s="45"/>
      <c r="U1174" s="45"/>
      <c r="V1174" s="45"/>
      <c r="W1174" s="45"/>
      <c r="X1174" s="45"/>
      <c r="Y1174" s="45"/>
      <c r="Z1174" s="45"/>
      <c r="AA1174" s="45"/>
      <c r="AB1174" s="45"/>
      <c r="AC1174" s="45"/>
      <c r="AD1174" s="45"/>
      <c r="AE1174" s="45"/>
      <c r="AF1174" s="45"/>
      <c r="AG1174" s="45"/>
      <c r="AH1174" s="45"/>
      <c r="AI1174" s="45"/>
      <c r="AJ1174" s="45"/>
      <c r="AK1174" s="45"/>
      <c r="AL1174" s="45"/>
      <c r="AM1174" s="45"/>
      <c r="AN1174" s="45"/>
      <c r="AO1174" s="45"/>
      <c r="AP1174" s="45"/>
      <c r="AQ1174" s="45"/>
      <c r="AR1174" s="45"/>
      <c r="AS1174" s="45"/>
      <c r="AT1174" s="45"/>
      <c r="AU1174" s="45"/>
      <c r="AV1174" s="45"/>
      <c r="AW1174" s="45"/>
      <c r="AX1174" s="45"/>
      <c r="AY1174" s="45"/>
      <c r="AZ1174" s="45"/>
      <c r="BA1174" s="45"/>
      <c r="BB1174" s="45"/>
      <c r="BC1174" s="45"/>
      <c r="BD1174" s="45"/>
      <c r="BE1174" s="45"/>
      <c r="BF1174" s="45"/>
      <c r="BG1174" s="45"/>
      <c r="BH1174" s="45"/>
      <c r="BI1174" s="45"/>
      <c r="BJ1174" s="45"/>
      <c r="BK1174" s="45"/>
      <c r="BL1174" s="45"/>
      <c r="BM1174" s="45"/>
      <c r="BN1174" s="45"/>
      <c r="BO1174" s="45"/>
      <c r="BP1174" s="45"/>
      <c r="BQ1174" s="45"/>
      <c r="BR1174" s="45"/>
      <c r="BS1174" s="45"/>
      <c r="BT1174" s="45"/>
      <c r="BU1174" s="45"/>
      <c r="BV1174" s="45"/>
      <c r="BW1174" s="45"/>
      <c r="BX1174" s="45"/>
      <c r="BY1174" s="45"/>
      <c r="BZ1174" s="45"/>
      <c r="CA1174" s="45"/>
      <c r="CB1174" s="45"/>
      <c r="CC1174" s="45"/>
      <c r="CD1174" s="45"/>
      <c r="CE1174" s="45"/>
      <c r="CF1174" s="45"/>
      <c r="CG1174" s="45"/>
      <c r="CH1174" s="45"/>
      <c r="CI1174" s="45"/>
      <c r="CJ1174" s="45"/>
      <c r="CK1174" s="45"/>
      <c r="CL1174" s="45"/>
      <c r="CM1174" s="45"/>
      <c r="CN1174" s="45"/>
      <c r="CO1174" s="45"/>
      <c r="CP1174" s="45"/>
      <c r="CQ1174" s="45"/>
      <c r="CR1174" s="45"/>
      <c r="CS1174" s="45"/>
      <c r="CT1174" s="45"/>
      <c r="CU1174" s="45"/>
      <c r="CV1174" s="45"/>
      <c r="CW1174" s="45"/>
      <c r="CX1174" s="45"/>
      <c r="CY1174" s="45"/>
      <c r="CZ1174" s="45"/>
      <c r="DA1174" s="45"/>
      <c r="DB1174" s="45"/>
      <c r="DC1174" s="45"/>
      <c r="DD1174" s="45"/>
      <c r="DE1174" s="45"/>
      <c r="DF1174" s="45"/>
      <c r="DG1174" s="45"/>
      <c r="DH1174" s="45"/>
      <c r="DI1174" s="45"/>
      <c r="DJ1174" s="45"/>
      <c r="DK1174" s="45"/>
      <c r="DL1174" s="45"/>
      <c r="DM1174" s="45"/>
      <c r="DN1174" s="45"/>
      <c r="DO1174" s="45"/>
      <c r="DP1174" s="45"/>
      <c r="DQ1174" s="45"/>
      <c r="DR1174" s="45"/>
      <c r="DS1174" s="45"/>
      <c r="DT1174" s="45"/>
      <c r="DU1174" s="45"/>
      <c r="DV1174" s="45"/>
      <c r="DW1174" s="45"/>
      <c r="DX1174" s="45"/>
      <c r="DY1174" s="45"/>
      <c r="DZ1174" s="45"/>
      <c r="EA1174" s="45"/>
      <c r="EB1174" s="45"/>
      <c r="EC1174" s="45"/>
      <c r="ED1174" s="45"/>
      <c r="EE1174" s="45"/>
      <c r="EF1174" s="45"/>
      <c r="EG1174" s="45"/>
      <c r="EH1174" s="45"/>
      <c r="EI1174" s="45"/>
      <c r="EJ1174" s="45"/>
      <c r="EK1174" s="45"/>
      <c r="EL1174" s="45"/>
      <c r="EM1174" s="45"/>
      <c r="EN1174" s="45"/>
      <c r="EO1174" s="45"/>
      <c r="EP1174" s="45"/>
      <c r="EQ1174" s="45"/>
      <c r="ER1174" s="45"/>
      <c r="ES1174" s="45"/>
      <c r="ET1174" s="45"/>
      <c r="EU1174" s="45"/>
      <c r="EV1174" s="45"/>
      <c r="EW1174" s="45"/>
      <c r="EX1174" s="45"/>
      <c r="EY1174" s="45"/>
      <c r="EZ1174" s="45"/>
      <c r="FA1174" s="45"/>
      <c r="FB1174" s="45"/>
      <c r="FC1174" s="45"/>
      <c r="FD1174" s="45"/>
      <c r="FE1174" s="45"/>
      <c r="FF1174" s="45"/>
      <c r="FG1174" s="45"/>
      <c r="FH1174" s="45"/>
      <c r="FI1174" s="45"/>
      <c r="FJ1174" s="45"/>
      <c r="FK1174" s="45"/>
      <c r="FL1174" s="45"/>
      <c r="FM1174" s="45"/>
      <c r="FN1174" s="45"/>
      <c r="FO1174" s="45"/>
      <c r="FP1174" s="45"/>
      <c r="FQ1174" s="45"/>
      <c r="FR1174" s="45"/>
      <c r="FS1174" s="45"/>
      <c r="FT1174" s="45"/>
      <c r="FU1174" s="45"/>
      <c r="FV1174" s="45"/>
      <c r="FW1174" s="45"/>
      <c r="FX1174" s="45"/>
      <c r="FY1174" s="45"/>
      <c r="FZ1174" s="45"/>
      <c r="GA1174" s="45"/>
      <c r="GB1174" s="45"/>
      <c r="GC1174" s="45"/>
      <c r="GD1174" s="45"/>
      <c r="GE1174" s="45"/>
      <c r="GF1174" s="45"/>
      <c r="GG1174" s="45"/>
      <c r="GH1174" s="45"/>
      <c r="GI1174" s="45"/>
      <c r="GJ1174" s="45"/>
      <c r="GK1174" s="45"/>
      <c r="GL1174" s="45"/>
      <c r="GM1174" s="45"/>
      <c r="GN1174" s="45"/>
      <c r="GO1174" s="45"/>
      <c r="GP1174" s="45"/>
      <c r="GQ1174" s="45"/>
      <c r="GR1174" s="45"/>
      <c r="GS1174" s="45"/>
      <c r="GT1174" s="45"/>
      <c r="GU1174" s="45"/>
      <c r="GV1174" s="45"/>
      <c r="GW1174" s="45"/>
      <c r="GX1174" s="45"/>
      <c r="GY1174" s="45"/>
      <c r="GZ1174" s="45"/>
      <c r="HA1174" s="45"/>
      <c r="HB1174" s="45"/>
      <c r="HC1174" s="45"/>
      <c r="HD1174" s="45"/>
      <c r="HE1174" s="45"/>
      <c r="HF1174" s="45"/>
      <c r="HG1174" s="45"/>
      <c r="HH1174" s="45"/>
      <c r="HI1174" s="45"/>
      <c r="HJ1174" s="45"/>
      <c r="HK1174" s="45"/>
      <c r="HL1174" s="45"/>
      <c r="HM1174" s="45"/>
      <c r="HN1174" s="45"/>
      <c r="HO1174" s="45"/>
      <c r="HP1174" s="45"/>
      <c r="HQ1174" s="45"/>
      <c r="HR1174" s="45"/>
      <c r="HS1174" s="45"/>
      <c r="HT1174" s="45"/>
      <c r="HU1174" s="45"/>
      <c r="HV1174" s="45"/>
      <c r="HW1174" s="45"/>
      <c r="HX1174" s="45"/>
      <c r="HY1174" s="45"/>
      <c r="HZ1174" s="45"/>
      <c r="IA1174" s="45"/>
      <c r="IB1174" s="45"/>
      <c r="IC1174" s="45"/>
      <c r="ID1174" s="45"/>
      <c r="IE1174" s="45"/>
      <c r="IF1174" s="45"/>
      <c r="IG1174" s="45"/>
      <c r="IH1174" s="45"/>
      <c r="II1174" s="45"/>
      <c r="IJ1174" s="45"/>
      <c r="IK1174" s="45"/>
      <c r="IL1174" s="45"/>
      <c r="IM1174" s="45"/>
      <c r="IN1174" s="45"/>
      <c r="IO1174" s="45"/>
      <c r="IP1174" s="45"/>
      <c r="IQ1174" s="45"/>
      <c r="IR1174" s="45"/>
      <c r="IS1174" s="45"/>
      <c r="IT1174" s="45"/>
      <c r="IU1174" s="45"/>
      <c r="IV1174" s="45"/>
      <c r="IW1174" s="45"/>
      <c r="IX1174" s="45"/>
    </row>
    <row r="1175" spans="1:258">
      <c r="H1175" s="193"/>
    </row>
    <row r="1176" spans="1:258">
      <c r="H1176" s="193"/>
    </row>
    <row r="1177" spans="1:258">
      <c r="H1177" s="193"/>
    </row>
    <row r="1178" spans="1:258">
      <c r="H1178" s="193"/>
    </row>
    <row r="1179" spans="1:258">
      <c r="H1179" s="193"/>
    </row>
    <row r="1180" spans="1:258">
      <c r="H1180" s="193"/>
    </row>
    <row r="1181" spans="1:258">
      <c r="H1181" s="193"/>
    </row>
    <row r="1182" spans="1:258">
      <c r="H1182" s="193"/>
    </row>
    <row r="1183" spans="1:258">
      <c r="H1183" s="193"/>
    </row>
    <row r="1184" spans="1:258">
      <c r="H1184" s="193"/>
    </row>
    <row r="1185" spans="8:8">
      <c r="H1185" s="193"/>
    </row>
    <row r="1186" spans="8:8">
      <c r="H1186" s="193"/>
    </row>
    <row r="1187" spans="8:8">
      <c r="H1187" s="193"/>
    </row>
    <row r="1188" spans="8:8">
      <c r="H1188" s="193"/>
    </row>
    <row r="1189" spans="8:8">
      <c r="H1189" s="193"/>
    </row>
    <row r="1190" spans="8:8">
      <c r="H1190" s="193"/>
    </row>
    <row r="1191" spans="8:8">
      <c r="H1191" s="193"/>
    </row>
    <row r="1192" spans="8:8">
      <c r="H1192" s="193"/>
    </row>
    <row r="1193" spans="8:8">
      <c r="H1193" s="193"/>
    </row>
    <row r="1194" spans="8:8">
      <c r="H1194" s="193"/>
    </row>
    <row r="1195" spans="8:8">
      <c r="H1195" s="193"/>
    </row>
    <row r="1196" spans="8:8">
      <c r="H1196" s="193"/>
    </row>
    <row r="1197" spans="8:8">
      <c r="H1197" s="193"/>
    </row>
    <row r="1198" spans="8:8">
      <c r="H1198" s="193"/>
    </row>
    <row r="1199" spans="8:8">
      <c r="H1199" s="193"/>
    </row>
    <row r="1200" spans="8:8">
      <c r="H1200" s="193"/>
    </row>
    <row r="1201" spans="8:8">
      <c r="H1201" s="193"/>
    </row>
    <row r="1202" spans="8:8">
      <c r="H1202" s="193"/>
    </row>
    <row r="1203" spans="8:8">
      <c r="H1203" s="193"/>
    </row>
    <row r="1204" spans="8:8">
      <c r="H1204" s="193"/>
    </row>
    <row r="1205" spans="8:8">
      <c r="H1205" s="193"/>
    </row>
    <row r="1206" spans="8:8">
      <c r="H1206" s="193"/>
    </row>
    <row r="1207" spans="8:8">
      <c r="H1207" s="193"/>
    </row>
    <row r="1208" spans="8:8">
      <c r="H1208" s="193"/>
    </row>
    <row r="1209" spans="8:8">
      <c r="H1209" s="193"/>
    </row>
    <row r="1210" spans="8:8">
      <c r="H1210" s="193"/>
    </row>
    <row r="1211" spans="8:8">
      <c r="H1211" s="193"/>
    </row>
    <row r="1212" spans="8:8">
      <c r="H1212" s="193"/>
    </row>
    <row r="1213" spans="8:8">
      <c r="H1213" s="193"/>
    </row>
    <row r="1214" spans="8:8">
      <c r="H1214" s="193"/>
    </row>
    <row r="1215" spans="8:8">
      <c r="H1215" s="193"/>
    </row>
    <row r="1216" spans="8:8">
      <c r="H1216" s="193"/>
    </row>
    <row r="1217" spans="8:8">
      <c r="H1217" s="193"/>
    </row>
    <row r="1218" spans="8:8">
      <c r="H1218" s="193"/>
    </row>
    <row r="1219" spans="8:8">
      <c r="H1219" s="193"/>
    </row>
    <row r="1220" spans="8:8">
      <c r="H1220" s="193"/>
    </row>
    <row r="1221" spans="8:8">
      <c r="H1221" s="193"/>
    </row>
    <row r="1222" spans="8:8">
      <c r="H1222" s="193"/>
    </row>
    <row r="1223" spans="8:8">
      <c r="H1223" s="193"/>
    </row>
    <row r="1224" spans="8:8">
      <c r="H1224" s="193"/>
    </row>
    <row r="1225" spans="8:8">
      <c r="H1225" s="193"/>
    </row>
    <row r="1226" spans="8:8">
      <c r="H1226" s="193"/>
    </row>
    <row r="1227" spans="8:8">
      <c r="H1227" s="193"/>
    </row>
    <row r="1228" spans="8:8">
      <c r="H1228" s="193"/>
    </row>
    <row r="1229" spans="8:8">
      <c r="H1229" s="193"/>
    </row>
    <row r="1230" spans="8:8">
      <c r="H1230" s="193"/>
    </row>
    <row r="1231" spans="8:8">
      <c r="H1231" s="193"/>
    </row>
    <row r="1232" spans="8:8">
      <c r="H1232" s="193"/>
    </row>
    <row r="1233" spans="8:8">
      <c r="H1233" s="193"/>
    </row>
    <row r="1234" spans="8:8">
      <c r="H1234" s="193"/>
    </row>
    <row r="1235" spans="8:8">
      <c r="H1235" s="193"/>
    </row>
    <row r="1236" spans="8:8">
      <c r="H1236" s="193"/>
    </row>
    <row r="1237" spans="8:8">
      <c r="H1237" s="193"/>
    </row>
    <row r="1238" spans="8:8">
      <c r="H1238" s="193"/>
    </row>
    <row r="1239" spans="8:8">
      <c r="H1239" s="193"/>
    </row>
    <row r="1240" spans="8:8">
      <c r="H1240" s="193"/>
    </row>
    <row r="1241" spans="8:8">
      <c r="H1241" s="193"/>
    </row>
    <row r="1242" spans="8:8">
      <c r="H1242" s="193"/>
    </row>
    <row r="1243" spans="8:8">
      <c r="H1243" s="193"/>
    </row>
    <row r="1244" spans="8:8">
      <c r="H1244" s="193"/>
    </row>
    <row r="1245" spans="8:8">
      <c r="H1245" s="193"/>
    </row>
    <row r="1246" spans="8:8">
      <c r="H1246" s="193"/>
    </row>
    <row r="1247" spans="8:8">
      <c r="H1247" s="193"/>
    </row>
    <row r="1248" spans="8:8">
      <c r="H1248" s="193"/>
    </row>
    <row r="1249" spans="8:8">
      <c r="H1249" s="193"/>
    </row>
    <row r="1250" spans="8:8">
      <c r="H1250" s="193"/>
    </row>
    <row r="1251" spans="8:8">
      <c r="H1251" s="193"/>
    </row>
    <row r="1252" spans="8:8">
      <c r="H1252" s="193"/>
    </row>
    <row r="1253" spans="8:8">
      <c r="H1253" s="193"/>
    </row>
    <row r="1254" spans="8:8">
      <c r="H1254" s="193"/>
    </row>
    <row r="1255" spans="8:8">
      <c r="H1255" s="193"/>
    </row>
    <row r="1256" spans="8:8">
      <c r="H1256" s="193"/>
    </row>
    <row r="1257" spans="8:8">
      <c r="H1257" s="193"/>
    </row>
    <row r="1258" spans="8:8">
      <c r="H1258" s="193"/>
    </row>
    <row r="1259" spans="8:8">
      <c r="H1259" s="193"/>
    </row>
    <row r="1260" spans="8:8">
      <c r="H1260" s="193"/>
    </row>
    <row r="1261" spans="8:8">
      <c r="H1261" s="193"/>
    </row>
    <row r="1262" spans="8:8">
      <c r="H1262" s="193"/>
    </row>
    <row r="1263" spans="8:8">
      <c r="H1263" s="193"/>
    </row>
    <row r="1264" spans="8:8">
      <c r="H1264" s="193"/>
    </row>
    <row r="1265" spans="8:8">
      <c r="H1265" s="193"/>
    </row>
    <row r="1266" spans="8:8">
      <c r="H1266" s="193"/>
    </row>
    <row r="1267" spans="8:8">
      <c r="H1267" s="193"/>
    </row>
    <row r="1268" spans="8:8">
      <c r="H1268" s="193"/>
    </row>
    <row r="1269" spans="8:8">
      <c r="H1269" s="193"/>
    </row>
    <row r="1270" spans="8:8">
      <c r="H1270" s="193"/>
    </row>
    <row r="1271" spans="8:8">
      <c r="H1271" s="193"/>
    </row>
    <row r="1272" spans="8:8">
      <c r="H1272" s="193"/>
    </row>
    <row r="1273" spans="8:8">
      <c r="H1273" s="193"/>
    </row>
    <row r="1274" spans="8:8">
      <c r="H1274" s="193"/>
    </row>
    <row r="1275" spans="8:8">
      <c r="H1275" s="193"/>
    </row>
    <row r="1276" spans="8:8">
      <c r="H1276" s="193"/>
    </row>
    <row r="1277" spans="8:8">
      <c r="H1277" s="193"/>
    </row>
    <row r="1278" spans="8:8">
      <c r="H1278" s="193"/>
    </row>
    <row r="1279" spans="8:8">
      <c r="H1279" s="193"/>
    </row>
    <row r="1280" spans="8:8">
      <c r="H1280" s="193"/>
    </row>
    <row r="1281" spans="8:8">
      <c r="H1281" s="193"/>
    </row>
    <row r="1282" spans="8:8">
      <c r="H1282" s="193"/>
    </row>
    <row r="1283" spans="8:8">
      <c r="H1283" s="193"/>
    </row>
    <row r="1284" spans="8:8">
      <c r="H1284" s="193"/>
    </row>
    <row r="1285" spans="8:8">
      <c r="H1285" s="193"/>
    </row>
    <row r="1286" spans="8:8">
      <c r="H1286" s="193"/>
    </row>
    <row r="1287" spans="8:8">
      <c r="H1287" s="193"/>
    </row>
    <row r="1288" spans="8:8">
      <c r="H1288" s="193"/>
    </row>
    <row r="1289" spans="8:8">
      <c r="H1289" s="193"/>
    </row>
    <row r="1290" spans="8:8">
      <c r="H1290" s="193"/>
    </row>
    <row r="1291" spans="8:8">
      <c r="H1291" s="193"/>
    </row>
    <row r="1292" spans="8:8">
      <c r="H1292" s="193"/>
    </row>
    <row r="1293" spans="8:8">
      <c r="H1293" s="193"/>
    </row>
    <row r="1294" spans="8:8">
      <c r="H1294" s="193"/>
    </row>
    <row r="1295" spans="8:8">
      <c r="H1295" s="193"/>
    </row>
    <row r="1296" spans="8:8">
      <c r="H1296" s="193"/>
    </row>
    <row r="1297" spans="8:8">
      <c r="H1297" s="193"/>
    </row>
    <row r="1298" spans="8:8">
      <c r="H1298" s="193"/>
    </row>
    <row r="1299" spans="8:8">
      <c r="H1299" s="193"/>
    </row>
    <row r="1300" spans="8:8">
      <c r="H1300" s="193"/>
    </row>
    <row r="1301" spans="8:8">
      <c r="H1301" s="193"/>
    </row>
    <row r="1302" spans="8:8">
      <c r="H1302" s="193"/>
    </row>
    <row r="1303" spans="8:8">
      <c r="H1303" s="193"/>
    </row>
    <row r="1304" spans="8:8">
      <c r="H1304" s="193"/>
    </row>
    <row r="1305" spans="8:8">
      <c r="H1305" s="193"/>
    </row>
    <row r="1306" spans="8:8">
      <c r="H1306" s="193"/>
    </row>
    <row r="1307" spans="8:8">
      <c r="H1307" s="193"/>
    </row>
    <row r="1308" spans="8:8">
      <c r="H1308" s="193"/>
    </row>
    <row r="1309" spans="8:8">
      <c r="H1309" s="193"/>
    </row>
    <row r="1310" spans="8:8">
      <c r="H1310" s="193"/>
    </row>
    <row r="1311" spans="8:8">
      <c r="H1311" s="193"/>
    </row>
    <row r="1312" spans="8:8">
      <c r="H1312" s="193"/>
    </row>
    <row r="1313" spans="8:8">
      <c r="H1313" s="193"/>
    </row>
    <row r="1314" spans="8:8">
      <c r="H1314" s="193"/>
    </row>
    <row r="1315" spans="8:8">
      <c r="H1315" s="193"/>
    </row>
    <row r="1316" spans="8:8">
      <c r="H1316" s="193"/>
    </row>
    <row r="1317" spans="8:8">
      <c r="H1317" s="193"/>
    </row>
    <row r="1318" spans="8:8">
      <c r="H1318" s="193"/>
    </row>
    <row r="1319" spans="8:8">
      <c r="H1319" s="193"/>
    </row>
    <row r="1320" spans="8:8">
      <c r="H1320" s="193"/>
    </row>
    <row r="1321" spans="8:8">
      <c r="H1321" s="193"/>
    </row>
    <row r="1322" spans="8:8">
      <c r="H1322" s="193"/>
    </row>
    <row r="1323" spans="8:8">
      <c r="H1323" s="193"/>
    </row>
    <row r="1324" spans="8:8">
      <c r="H1324" s="193"/>
    </row>
    <row r="1325" spans="8:8">
      <c r="H1325" s="193"/>
    </row>
    <row r="1326" spans="8:8">
      <c r="H1326" s="193"/>
    </row>
    <row r="1327" spans="8:8">
      <c r="H1327" s="193"/>
    </row>
    <row r="1328" spans="8:8">
      <c r="H1328" s="193"/>
    </row>
    <row r="1329" spans="8:8">
      <c r="H1329" s="193"/>
    </row>
    <row r="1330" spans="8:8">
      <c r="H1330" s="193"/>
    </row>
    <row r="1331" spans="8:8">
      <c r="H1331" s="193"/>
    </row>
    <row r="1332" spans="8:8">
      <c r="H1332" s="193"/>
    </row>
    <row r="1333" spans="8:8">
      <c r="H1333" s="193"/>
    </row>
    <row r="1334" spans="8:8">
      <c r="H1334" s="193"/>
    </row>
    <row r="1335" spans="8:8">
      <c r="H1335" s="193"/>
    </row>
    <row r="1336" spans="8:8">
      <c r="H1336" s="193"/>
    </row>
    <row r="1337" spans="8:8">
      <c r="H1337" s="193"/>
    </row>
    <row r="1338" spans="8:8">
      <c r="H1338" s="193"/>
    </row>
    <row r="1339" spans="8:8">
      <c r="H1339" s="193"/>
    </row>
    <row r="1340" spans="8:8">
      <c r="H1340" s="193"/>
    </row>
    <row r="1341" spans="8:8">
      <c r="H1341" s="193"/>
    </row>
    <row r="1342" spans="8:8">
      <c r="H1342" s="193"/>
    </row>
    <row r="1343" spans="8:8">
      <c r="H1343" s="193"/>
    </row>
    <row r="1344" spans="8:8">
      <c r="H1344" s="193"/>
    </row>
    <row r="1345" spans="8:8">
      <c r="H1345" s="193"/>
    </row>
    <row r="1346" spans="8:8">
      <c r="H1346" s="193"/>
    </row>
    <row r="1347" spans="8:8">
      <c r="H1347" s="193"/>
    </row>
    <row r="1348" spans="8:8">
      <c r="H1348" s="193"/>
    </row>
    <row r="1349" spans="8:8">
      <c r="H1349" s="193"/>
    </row>
    <row r="1350" spans="8:8">
      <c r="H1350" s="193"/>
    </row>
    <row r="1351" spans="8:8">
      <c r="H1351" s="193"/>
    </row>
    <row r="1352" spans="8:8">
      <c r="H1352" s="193"/>
    </row>
    <row r="1353" spans="8:8">
      <c r="H1353" s="193"/>
    </row>
    <row r="1354" spans="8:8">
      <c r="H1354" s="193"/>
    </row>
    <row r="1355" spans="8:8">
      <c r="H1355" s="193"/>
    </row>
    <row r="1356" spans="8:8">
      <c r="H1356" s="193"/>
    </row>
    <row r="1357" spans="8:8">
      <c r="H1357" s="193"/>
    </row>
    <row r="1358" spans="8:8">
      <c r="H1358" s="193"/>
    </row>
    <row r="1359" spans="8:8">
      <c r="H1359" s="193"/>
    </row>
    <row r="1360" spans="8:8">
      <c r="H1360" s="193"/>
    </row>
    <row r="1361" spans="8:8">
      <c r="H1361" s="193"/>
    </row>
    <row r="1362" spans="8:8">
      <c r="H1362" s="193"/>
    </row>
    <row r="1363" spans="8:8">
      <c r="H1363" s="193"/>
    </row>
    <row r="1364" spans="8:8">
      <c r="H1364" s="193"/>
    </row>
    <row r="1365" spans="8:8">
      <c r="H1365" s="193"/>
    </row>
    <row r="1366" spans="8:8">
      <c r="H1366" s="193"/>
    </row>
    <row r="1367" spans="8:8">
      <c r="H1367" s="193"/>
    </row>
    <row r="1368" spans="8:8">
      <c r="H1368" s="193"/>
    </row>
    <row r="1369" spans="8:8">
      <c r="H1369" s="193"/>
    </row>
    <row r="1370" spans="8:8">
      <c r="H1370" s="193"/>
    </row>
    <row r="1371" spans="8:8">
      <c r="H1371" s="193"/>
    </row>
    <row r="1372" spans="8:8">
      <c r="H1372" s="193"/>
    </row>
    <row r="1373" spans="8:8">
      <c r="H1373" s="193"/>
    </row>
    <row r="1374" spans="8:8">
      <c r="H1374" s="193"/>
    </row>
    <row r="1375" spans="8:8">
      <c r="H1375" s="193"/>
    </row>
    <row r="1376" spans="8:8">
      <c r="H1376" s="193"/>
    </row>
    <row r="1377" spans="8:8">
      <c r="H1377" s="193"/>
    </row>
    <row r="1378" spans="8:8">
      <c r="H1378" s="193"/>
    </row>
    <row r="1379" spans="8:8">
      <c r="H1379" s="193"/>
    </row>
    <row r="1380" spans="8:8">
      <c r="H1380" s="193"/>
    </row>
    <row r="1381" spans="8:8">
      <c r="H1381" s="193"/>
    </row>
    <row r="1382" spans="8:8">
      <c r="H1382" s="193"/>
    </row>
    <row r="1383" spans="8:8">
      <c r="H1383" s="193"/>
    </row>
    <row r="1384" spans="8:8">
      <c r="H1384" s="193"/>
    </row>
    <row r="1385" spans="8:8">
      <c r="H1385" s="193"/>
    </row>
    <row r="1386" spans="8:8">
      <c r="H1386" s="193"/>
    </row>
    <row r="1387" spans="8:8">
      <c r="H1387" s="193"/>
    </row>
    <row r="1388" spans="8:8">
      <c r="H1388" s="193"/>
    </row>
    <row r="1389" spans="8:8">
      <c r="H1389" s="193"/>
    </row>
    <row r="1390" spans="8:8">
      <c r="H1390" s="193"/>
    </row>
    <row r="1391" spans="8:8">
      <c r="H1391" s="193"/>
    </row>
    <row r="1392" spans="8:8">
      <c r="H1392" s="193"/>
    </row>
    <row r="1393" spans="8:8">
      <c r="H1393" s="193"/>
    </row>
    <row r="1394" spans="8:8">
      <c r="H1394" s="193"/>
    </row>
    <row r="1395" spans="8:8">
      <c r="H1395" s="193"/>
    </row>
    <row r="1396" spans="8:8">
      <c r="H1396" s="193"/>
    </row>
    <row r="1397" spans="8:8">
      <c r="H1397" s="193"/>
    </row>
    <row r="1398" spans="8:8">
      <c r="H1398" s="193"/>
    </row>
    <row r="1399" spans="8:8">
      <c r="H1399" s="193"/>
    </row>
    <row r="1400" spans="8:8">
      <c r="H1400" s="193"/>
    </row>
    <row r="1401" spans="8:8">
      <c r="H1401" s="193"/>
    </row>
    <row r="1402" spans="8:8">
      <c r="H1402" s="193"/>
    </row>
    <row r="1403" spans="8:8">
      <c r="H1403" s="193"/>
    </row>
    <row r="1404" spans="8:8">
      <c r="H1404" s="193"/>
    </row>
    <row r="1405" spans="8:8">
      <c r="H1405" s="193"/>
    </row>
    <row r="1406" spans="8:8">
      <c r="H1406" s="193"/>
    </row>
    <row r="1407" spans="8:8">
      <c r="H1407" s="193"/>
    </row>
    <row r="1408" spans="8:8">
      <c r="H1408" s="193"/>
    </row>
    <row r="1409" spans="8:8">
      <c r="H1409" s="193"/>
    </row>
    <row r="1410" spans="8:8">
      <c r="H1410" s="193"/>
    </row>
    <row r="1411" spans="8:8">
      <c r="H1411" s="193"/>
    </row>
    <row r="1412" spans="8:8">
      <c r="H1412" s="193"/>
    </row>
    <row r="1413" spans="8:8">
      <c r="H1413" s="193"/>
    </row>
    <row r="1414" spans="8:8">
      <c r="H1414" s="193"/>
    </row>
    <row r="1415" spans="8:8">
      <c r="H1415" s="193"/>
    </row>
    <row r="1416" spans="8:8">
      <c r="H1416" s="193"/>
    </row>
    <row r="1417" spans="8:8">
      <c r="H1417" s="193"/>
    </row>
    <row r="1418" spans="8:8">
      <c r="H1418" s="193"/>
    </row>
    <row r="1419" spans="8:8">
      <c r="H1419" s="193"/>
    </row>
    <row r="1420" spans="8:8">
      <c r="H1420" s="193"/>
    </row>
    <row r="1421" spans="8:8">
      <c r="H1421" s="193"/>
    </row>
    <row r="1422" spans="8:8">
      <c r="H1422" s="193"/>
    </row>
    <row r="1423" spans="8:8">
      <c r="H1423" s="193"/>
    </row>
    <row r="1424" spans="8:8">
      <c r="H1424" s="193"/>
    </row>
    <row r="1425" spans="8:8">
      <c r="H1425" s="193"/>
    </row>
    <row r="1426" spans="8:8">
      <c r="H1426" s="193"/>
    </row>
    <row r="1427" spans="8:8">
      <c r="H1427" s="193"/>
    </row>
    <row r="1428" spans="8:8">
      <c r="H1428" s="193"/>
    </row>
    <row r="1429" spans="8:8">
      <c r="H1429" s="193"/>
    </row>
    <row r="1430" spans="8:8">
      <c r="H1430" s="193"/>
    </row>
    <row r="1431" spans="8:8">
      <c r="H1431" s="193"/>
    </row>
    <row r="1432" spans="8:8">
      <c r="H1432" s="193"/>
    </row>
    <row r="1433" spans="8:8">
      <c r="H1433" s="193"/>
    </row>
    <row r="1434" spans="8:8">
      <c r="H1434" s="193"/>
    </row>
    <row r="1435" spans="8:8">
      <c r="H1435" s="193"/>
    </row>
    <row r="1436" spans="8:8">
      <c r="H1436" s="193"/>
    </row>
    <row r="1437" spans="8:8">
      <c r="H1437" s="193"/>
    </row>
    <row r="1438" spans="8:8">
      <c r="H1438" s="193"/>
    </row>
    <row r="1439" spans="8:8">
      <c r="H1439" s="193"/>
    </row>
    <row r="1440" spans="8:8">
      <c r="H1440" s="193"/>
    </row>
    <row r="1441" spans="8:8">
      <c r="H1441" s="193"/>
    </row>
    <row r="1442" spans="8:8">
      <c r="H1442" s="193"/>
    </row>
    <row r="1443" spans="8:8">
      <c r="H1443" s="193"/>
    </row>
    <row r="1444" spans="8:8">
      <c r="H1444" s="193"/>
    </row>
    <row r="1445" spans="8:8">
      <c r="H1445" s="193"/>
    </row>
    <row r="1446" spans="8:8">
      <c r="H1446" s="193"/>
    </row>
    <row r="1447" spans="8:8">
      <c r="H1447" s="193"/>
    </row>
    <row r="1448" spans="8:8">
      <c r="H1448" s="193"/>
    </row>
    <row r="1449" spans="8:8">
      <c r="H1449" s="193"/>
    </row>
    <row r="1450" spans="8:8">
      <c r="H1450" s="193"/>
    </row>
    <row r="1451" spans="8:8">
      <c r="H1451" s="193"/>
    </row>
    <row r="1452" spans="8:8">
      <c r="H1452" s="193"/>
    </row>
    <row r="1453" spans="8:8">
      <c r="H1453" s="193"/>
    </row>
    <row r="1454" spans="8:8">
      <c r="H1454" s="193"/>
    </row>
    <row r="1455" spans="8:8">
      <c r="H1455" s="193"/>
    </row>
    <row r="1456" spans="8:8">
      <c r="H1456" s="193"/>
    </row>
    <row r="1457" spans="8:8">
      <c r="H1457" s="193"/>
    </row>
    <row r="1458" spans="8:8">
      <c r="H1458" s="193"/>
    </row>
    <row r="1459" spans="8:8">
      <c r="H1459" s="193"/>
    </row>
    <row r="1460" spans="8:8">
      <c r="H1460" s="193"/>
    </row>
    <row r="1461" spans="8:8">
      <c r="H1461" s="193"/>
    </row>
    <row r="1462" spans="8:8">
      <c r="H1462" s="193"/>
    </row>
    <row r="1463" spans="8:8">
      <c r="H1463" s="193"/>
    </row>
    <row r="1464" spans="8:8">
      <c r="H1464" s="193"/>
    </row>
    <row r="1465" spans="8:8">
      <c r="H1465" s="193"/>
    </row>
    <row r="1466" spans="8:8">
      <c r="H1466" s="193"/>
    </row>
    <row r="1467" spans="8:8">
      <c r="H1467" s="193"/>
    </row>
    <row r="1468" spans="8:8">
      <c r="H1468" s="193"/>
    </row>
    <row r="1469" spans="8:8">
      <c r="H1469" s="193"/>
    </row>
    <row r="1470" spans="8:8">
      <c r="H1470" s="193"/>
    </row>
    <row r="1471" spans="8:8">
      <c r="H1471" s="193"/>
    </row>
    <row r="1472" spans="8:8">
      <c r="H1472" s="193"/>
    </row>
    <row r="1473" spans="8:8">
      <c r="H1473" s="193"/>
    </row>
    <row r="1474" spans="8:8">
      <c r="H1474" s="193"/>
    </row>
    <row r="1475" spans="8:8">
      <c r="H1475" s="193"/>
    </row>
    <row r="1476" spans="8:8">
      <c r="H1476" s="193"/>
    </row>
    <row r="1477" spans="8:8">
      <c r="H1477" s="193"/>
    </row>
    <row r="1478" spans="8:8">
      <c r="H1478" s="193"/>
    </row>
    <row r="1479" spans="8:8">
      <c r="H1479" s="193"/>
    </row>
    <row r="1480" spans="8:8">
      <c r="H1480" s="193"/>
    </row>
    <row r="1481" spans="8:8">
      <c r="H1481" s="193"/>
    </row>
    <row r="1482" spans="8:8">
      <c r="H1482" s="193"/>
    </row>
    <row r="1483" spans="8:8">
      <c r="H1483" s="193"/>
    </row>
    <row r="1484" spans="8:8">
      <c r="H1484" s="193"/>
    </row>
    <row r="1485" spans="8:8">
      <c r="H1485" s="193"/>
    </row>
    <row r="1486" spans="8:8">
      <c r="H1486" s="193"/>
    </row>
    <row r="1487" spans="8:8">
      <c r="H1487" s="193"/>
    </row>
    <row r="1488" spans="8:8">
      <c r="H1488" s="193"/>
    </row>
    <row r="1489" spans="8:8">
      <c r="H1489" s="193"/>
    </row>
    <row r="1490" spans="8:8">
      <c r="H1490" s="193"/>
    </row>
    <row r="1491" spans="8:8">
      <c r="H1491" s="193"/>
    </row>
    <row r="1492" spans="8:8">
      <c r="H1492" s="193"/>
    </row>
    <row r="1493" spans="8:8">
      <c r="H1493" s="193"/>
    </row>
    <row r="1494" spans="8:8">
      <c r="H1494" s="193"/>
    </row>
    <row r="1495" spans="8:8">
      <c r="H1495" s="193"/>
    </row>
    <row r="1496" spans="8:8">
      <c r="H1496" s="193"/>
    </row>
    <row r="1497" spans="8:8">
      <c r="H1497" s="193"/>
    </row>
    <row r="1498" spans="8:8">
      <c r="H1498" s="193"/>
    </row>
    <row r="1499" spans="8:8">
      <c r="H1499" s="193"/>
    </row>
    <row r="1500" spans="8:8">
      <c r="H1500" s="193"/>
    </row>
    <row r="1501" spans="8:8">
      <c r="H1501" s="193"/>
    </row>
    <row r="1502" spans="8:8">
      <c r="H1502" s="193"/>
    </row>
    <row r="1503" spans="8:8">
      <c r="H1503" s="193"/>
    </row>
    <row r="1504" spans="8:8">
      <c r="H1504" s="193"/>
    </row>
    <row r="1505" spans="8:8">
      <c r="H1505" s="193"/>
    </row>
    <row r="1506" spans="8:8">
      <c r="H1506" s="193"/>
    </row>
    <row r="1507" spans="8:8">
      <c r="H1507" s="193"/>
    </row>
    <row r="1508" spans="8:8">
      <c r="H1508" s="193"/>
    </row>
    <row r="1509" spans="8:8">
      <c r="H1509" s="193"/>
    </row>
    <row r="1510" spans="8:8">
      <c r="H1510" s="193"/>
    </row>
    <row r="1511" spans="8:8">
      <c r="H1511" s="193"/>
    </row>
    <row r="1512" spans="8:8">
      <c r="H1512" s="193"/>
    </row>
    <row r="1513" spans="8:8">
      <c r="H1513" s="193"/>
    </row>
    <row r="1514" spans="8:8">
      <c r="H1514" s="193"/>
    </row>
    <row r="1515" spans="8:8">
      <c r="H1515" s="193"/>
    </row>
    <row r="1516" spans="8:8">
      <c r="H1516" s="193"/>
    </row>
    <row r="1517" spans="8:8">
      <c r="H1517" s="193"/>
    </row>
    <row r="1518" spans="8:8">
      <c r="H1518" s="193"/>
    </row>
    <row r="1519" spans="8:8">
      <c r="H1519" s="193"/>
    </row>
    <row r="1520" spans="8:8">
      <c r="H1520" s="193"/>
    </row>
    <row r="1521" spans="8:8">
      <c r="H1521" s="193"/>
    </row>
    <row r="1522" spans="8:8">
      <c r="H1522" s="193"/>
    </row>
    <row r="1523" spans="8:8">
      <c r="H1523" s="193"/>
    </row>
    <row r="1524" spans="8:8">
      <c r="H1524" s="193"/>
    </row>
    <row r="1525" spans="8:8">
      <c r="H1525" s="193"/>
    </row>
    <row r="1526" spans="8:8">
      <c r="H1526" s="193"/>
    </row>
    <row r="1527" spans="8:8">
      <c r="H1527" s="193"/>
    </row>
    <row r="1528" spans="8:8">
      <c r="H1528" s="193"/>
    </row>
    <row r="1529" spans="8:8">
      <c r="H1529" s="193"/>
    </row>
    <row r="1530" spans="8:8">
      <c r="H1530" s="193"/>
    </row>
    <row r="1531" spans="8:8">
      <c r="H1531" s="193"/>
    </row>
    <row r="1532" spans="8:8">
      <c r="H1532" s="193"/>
    </row>
    <row r="1533" spans="8:8">
      <c r="H1533" s="193"/>
    </row>
    <row r="1534" spans="8:8">
      <c r="H1534" s="193"/>
    </row>
    <row r="1535" spans="8:8">
      <c r="H1535" s="193"/>
    </row>
    <row r="1536" spans="8:8">
      <c r="H1536" s="193"/>
    </row>
    <row r="1537" spans="8:8">
      <c r="H1537" s="193"/>
    </row>
    <row r="1538" spans="8:8">
      <c r="H1538" s="193"/>
    </row>
    <row r="1539" spans="8:8">
      <c r="H1539" s="193"/>
    </row>
    <row r="1540" spans="8:8">
      <c r="H1540" s="193"/>
    </row>
    <row r="1541" spans="8:8">
      <c r="H1541" s="193"/>
    </row>
    <row r="1542" spans="8:8">
      <c r="H1542" s="193"/>
    </row>
    <row r="1543" spans="8:8">
      <c r="H1543" s="193"/>
    </row>
    <row r="1544" spans="8:8">
      <c r="H1544" s="193"/>
    </row>
    <row r="1545" spans="8:8">
      <c r="H1545" s="193"/>
    </row>
    <row r="1546" spans="8:8">
      <c r="H1546" s="193"/>
    </row>
    <row r="1547" spans="8:8">
      <c r="H1547" s="193"/>
    </row>
    <row r="1548" spans="8:8">
      <c r="H1548" s="193"/>
    </row>
    <row r="1549" spans="8:8">
      <c r="H1549" s="193"/>
    </row>
    <row r="1550" spans="8:8">
      <c r="H1550" s="193"/>
    </row>
    <row r="1551" spans="8:8">
      <c r="H1551" s="193"/>
    </row>
    <row r="1552" spans="8:8">
      <c r="H1552" s="193"/>
    </row>
    <row r="1553" spans="8:8">
      <c r="H1553" s="193"/>
    </row>
    <row r="1554" spans="8:8">
      <c r="H1554" s="193"/>
    </row>
    <row r="1555" spans="8:8">
      <c r="H1555" s="193"/>
    </row>
    <row r="1556" spans="8:8">
      <c r="H1556" s="193"/>
    </row>
    <row r="1557" spans="8:8">
      <c r="H1557" s="193"/>
    </row>
    <row r="1558" spans="8:8">
      <c r="H1558" s="193"/>
    </row>
    <row r="1559" spans="8:8">
      <c r="H1559" s="193"/>
    </row>
    <row r="1560" spans="8:8">
      <c r="H1560" s="193"/>
    </row>
    <row r="1561" spans="8:8">
      <c r="H1561" s="193"/>
    </row>
    <row r="1562" spans="8:8">
      <c r="H1562" s="193"/>
    </row>
    <row r="1563" spans="8:8">
      <c r="H1563" s="193"/>
    </row>
    <row r="1564" spans="8:8">
      <c r="H1564" s="193"/>
    </row>
    <row r="1565" spans="8:8">
      <c r="H1565" s="193"/>
    </row>
    <row r="1566" spans="8:8">
      <c r="H1566" s="193"/>
    </row>
    <row r="1567" spans="8:8">
      <c r="H1567" s="193"/>
    </row>
    <row r="1568" spans="8:8">
      <c r="H1568" s="193"/>
    </row>
    <row r="1569" spans="8:8">
      <c r="H1569" s="193"/>
    </row>
    <row r="1570" spans="8:8">
      <c r="H1570" s="193"/>
    </row>
    <row r="1571" spans="8:8">
      <c r="H1571" s="193"/>
    </row>
    <row r="1572" spans="8:8">
      <c r="H1572" s="193"/>
    </row>
    <row r="1573" spans="8:8">
      <c r="H1573" s="193"/>
    </row>
    <row r="1574" spans="8:8">
      <c r="H1574" s="193"/>
    </row>
    <row r="1575" spans="8:8">
      <c r="H1575" s="193"/>
    </row>
    <row r="1576" spans="8:8">
      <c r="H1576" s="193"/>
    </row>
    <row r="1577" spans="8:8">
      <c r="H1577" s="193"/>
    </row>
    <row r="1578" spans="8:8">
      <c r="H1578" s="193"/>
    </row>
    <row r="1579" spans="8:8">
      <c r="H1579" s="193"/>
    </row>
    <row r="1580" spans="8:8">
      <c r="H1580" s="193"/>
    </row>
    <row r="1581" spans="8:8">
      <c r="H1581" s="193"/>
    </row>
    <row r="1582" spans="8:8">
      <c r="H1582" s="193"/>
    </row>
    <row r="1583" spans="8:8">
      <c r="H1583" s="193"/>
    </row>
    <row r="1584" spans="8:8">
      <c r="H1584" s="193"/>
    </row>
    <row r="1585" spans="8:8">
      <c r="H1585" s="193"/>
    </row>
    <row r="1586" spans="8:8">
      <c r="H1586" s="193"/>
    </row>
    <row r="1587" spans="8:8">
      <c r="H1587" s="193"/>
    </row>
    <row r="1588" spans="8:8">
      <c r="H1588" s="193"/>
    </row>
    <row r="1589" spans="8:8">
      <c r="H1589" s="193"/>
    </row>
    <row r="1590" spans="8:8">
      <c r="H1590" s="193"/>
    </row>
    <row r="1591" spans="8:8">
      <c r="H1591" s="193"/>
    </row>
    <row r="1592" spans="8:8">
      <c r="H1592" s="193"/>
    </row>
    <row r="1593" spans="8:8">
      <c r="H1593" s="193"/>
    </row>
    <row r="1594" spans="8:8">
      <c r="H1594" s="193"/>
    </row>
    <row r="1595" spans="8:8">
      <c r="H1595" s="193"/>
    </row>
    <row r="1596" spans="8:8">
      <c r="H1596" s="193"/>
    </row>
    <row r="1597" spans="8:8">
      <c r="H1597" s="193"/>
    </row>
    <row r="1598" spans="8:8">
      <c r="H1598" s="193"/>
    </row>
    <row r="1599" spans="8:8">
      <c r="H1599" s="193"/>
    </row>
    <row r="1600" spans="8:8">
      <c r="H1600" s="193"/>
    </row>
    <row r="1601" spans="8:8">
      <c r="H1601" s="193"/>
    </row>
    <row r="1602" spans="8:8">
      <c r="H1602" s="193"/>
    </row>
    <row r="1603" spans="8:8">
      <c r="H1603" s="193"/>
    </row>
    <row r="1604" spans="8:8">
      <c r="H1604" s="193"/>
    </row>
    <row r="1605" spans="8:8">
      <c r="H1605" s="193"/>
    </row>
    <row r="1606" spans="8:8">
      <c r="H1606" s="193"/>
    </row>
    <row r="1607" spans="8:8">
      <c r="H1607" s="193"/>
    </row>
    <row r="1608" spans="8:8">
      <c r="H1608" s="193"/>
    </row>
    <row r="1609" spans="8:8">
      <c r="H1609" s="193"/>
    </row>
    <row r="1610" spans="8:8">
      <c r="H1610" s="193"/>
    </row>
    <row r="1611" spans="8:8">
      <c r="H1611" s="193"/>
    </row>
    <row r="1612" spans="8:8">
      <c r="H1612" s="193"/>
    </row>
    <row r="1613" spans="8:8">
      <c r="H1613" s="193"/>
    </row>
    <row r="1614" spans="8:8">
      <c r="H1614" s="193"/>
    </row>
    <row r="1615" spans="8:8">
      <c r="H1615" s="193"/>
    </row>
    <row r="1616" spans="8:8">
      <c r="H1616" s="193"/>
    </row>
    <row r="1617" spans="8:8">
      <c r="H1617" s="193"/>
    </row>
    <row r="1618" spans="8:8">
      <c r="H1618" s="193"/>
    </row>
    <row r="1619" spans="8:8">
      <c r="H1619" s="193"/>
    </row>
    <row r="1620" spans="8:8">
      <c r="H1620" s="193"/>
    </row>
    <row r="1621" spans="8:8">
      <c r="H1621" s="193"/>
    </row>
    <row r="1622" spans="8:8">
      <c r="H1622" s="193"/>
    </row>
    <row r="1623" spans="8:8">
      <c r="H1623" s="193"/>
    </row>
    <row r="1624" spans="8:8">
      <c r="H1624" s="193"/>
    </row>
    <row r="1625" spans="8:8">
      <c r="H1625" s="193"/>
    </row>
    <row r="1626" spans="8:8">
      <c r="H1626" s="193"/>
    </row>
    <row r="1627" spans="8:8">
      <c r="H1627" s="193"/>
    </row>
    <row r="1628" spans="8:8">
      <c r="H1628" s="193"/>
    </row>
    <row r="1629" spans="8:8">
      <c r="H1629" s="193"/>
    </row>
    <row r="1630" spans="8:8">
      <c r="H1630" s="193"/>
    </row>
    <row r="1631" spans="8:8">
      <c r="H1631" s="193"/>
    </row>
    <row r="1632" spans="8:8">
      <c r="H1632" s="193"/>
    </row>
    <row r="1633" spans="8:8">
      <c r="H1633" s="193"/>
    </row>
    <row r="1634" spans="8:8">
      <c r="H1634" s="193"/>
    </row>
    <row r="1635" spans="8:8">
      <c r="H1635" s="193"/>
    </row>
    <row r="1636" spans="8:8">
      <c r="H1636" s="193"/>
    </row>
    <row r="1637" spans="8:8">
      <c r="H1637" s="193"/>
    </row>
    <row r="1638" spans="8:8">
      <c r="H1638" s="193"/>
    </row>
    <row r="1639" spans="8:8">
      <c r="H1639" s="193"/>
    </row>
    <row r="1640" spans="8:8">
      <c r="H1640" s="193"/>
    </row>
    <row r="1641" spans="8:8">
      <c r="H1641" s="193"/>
    </row>
    <row r="1642" spans="8:8">
      <c r="H1642" s="193"/>
    </row>
    <row r="1643" spans="8:8">
      <c r="H1643" s="193"/>
    </row>
    <row r="1644" spans="8:8">
      <c r="H1644" s="193"/>
    </row>
    <row r="1645" spans="8:8">
      <c r="H1645" s="193"/>
    </row>
    <row r="1646" spans="8:8">
      <c r="H1646" s="193"/>
    </row>
    <row r="1647" spans="8:8">
      <c r="H1647" s="193"/>
    </row>
    <row r="1648" spans="8:8">
      <c r="H1648" s="193"/>
    </row>
    <row r="1649" spans="8:8">
      <c r="H1649" s="193"/>
    </row>
    <row r="1650" spans="8:8">
      <c r="H1650" s="193"/>
    </row>
    <row r="1651" spans="8:8">
      <c r="H1651" s="193"/>
    </row>
    <row r="1652" spans="8:8">
      <c r="H1652" s="193"/>
    </row>
    <row r="1653" spans="8:8">
      <c r="H1653" s="193"/>
    </row>
    <row r="1654" spans="8:8">
      <c r="H1654" s="193"/>
    </row>
    <row r="1655" spans="8:8">
      <c r="H1655" s="193"/>
    </row>
    <row r="1656" spans="8:8">
      <c r="H1656" s="193"/>
    </row>
    <row r="1657" spans="8:8">
      <c r="H1657" s="193"/>
    </row>
    <row r="1658" spans="8:8">
      <c r="H1658" s="193"/>
    </row>
    <row r="1659" spans="8:8">
      <c r="H1659" s="193"/>
    </row>
    <row r="1660" spans="8:8">
      <c r="H1660" s="193"/>
    </row>
    <row r="1661" spans="8:8">
      <c r="H1661" s="193"/>
    </row>
    <row r="1662" spans="8:8">
      <c r="H1662" s="193"/>
    </row>
    <row r="1663" spans="8:8">
      <c r="H1663" s="193"/>
    </row>
    <row r="1664" spans="8:8">
      <c r="H1664" s="193"/>
    </row>
    <row r="1665" spans="8:8">
      <c r="H1665" s="193"/>
    </row>
    <row r="1666" spans="8:8">
      <c r="H1666" s="193"/>
    </row>
    <row r="1667" spans="8:8">
      <c r="H1667" s="193"/>
    </row>
    <row r="1668" spans="8:8">
      <c r="H1668" s="193"/>
    </row>
    <row r="1669" spans="8:8">
      <c r="H1669" s="193"/>
    </row>
    <row r="1670" spans="8:8">
      <c r="H1670" s="193"/>
    </row>
    <row r="1671" spans="8:8">
      <c r="H1671" s="193"/>
    </row>
    <row r="1672" spans="8:8">
      <c r="H1672" s="193"/>
    </row>
    <row r="1673" spans="8:8">
      <c r="H1673" s="193"/>
    </row>
    <row r="1674" spans="8:8">
      <c r="H1674" s="193"/>
    </row>
    <row r="1675" spans="8:8">
      <c r="H1675" s="193"/>
    </row>
    <row r="1676" spans="8:8">
      <c r="H1676" s="193"/>
    </row>
    <row r="1677" spans="8:8">
      <c r="H1677" s="193"/>
    </row>
    <row r="1678" spans="8:8">
      <c r="H1678" s="193"/>
    </row>
    <row r="1679" spans="8:8">
      <c r="H1679" s="193"/>
    </row>
    <row r="1680" spans="8:8">
      <c r="H1680" s="193"/>
    </row>
    <row r="1681" spans="8:8">
      <c r="H1681" s="193"/>
    </row>
    <row r="1682" spans="8:8">
      <c r="H1682" s="193"/>
    </row>
    <row r="1683" spans="8:8">
      <c r="H1683" s="193"/>
    </row>
    <row r="1684" spans="8:8">
      <c r="H1684" s="193"/>
    </row>
    <row r="1685" spans="8:8">
      <c r="H1685" s="193"/>
    </row>
    <row r="1686" spans="8:8">
      <c r="H1686" s="193"/>
    </row>
    <row r="1687" spans="8:8">
      <c r="H1687" s="193"/>
    </row>
    <row r="1688" spans="8:8">
      <c r="H1688" s="193"/>
    </row>
    <row r="1689" spans="8:8">
      <c r="H1689" s="193"/>
    </row>
    <row r="1690" spans="8:8">
      <c r="H1690" s="193"/>
    </row>
    <row r="1691" spans="8:8">
      <c r="H1691" s="193"/>
    </row>
    <row r="1692" spans="8:8">
      <c r="H1692" s="193"/>
    </row>
    <row r="1693" spans="8:8">
      <c r="H1693" s="193"/>
    </row>
    <row r="1694" spans="8:8">
      <c r="H1694" s="193"/>
    </row>
    <row r="1695" spans="8:8">
      <c r="H1695" s="193"/>
    </row>
    <row r="1696" spans="8:8">
      <c r="H1696" s="193"/>
    </row>
    <row r="1697" spans="8:8">
      <c r="H1697" s="193"/>
    </row>
    <row r="1698" spans="8:8">
      <c r="H1698" s="193"/>
    </row>
    <row r="1699" spans="8:8">
      <c r="H1699" s="193"/>
    </row>
    <row r="1700" spans="8:8">
      <c r="H1700" s="193"/>
    </row>
    <row r="1701" spans="8:8">
      <c r="H1701" s="193"/>
    </row>
    <row r="1702" spans="8:8">
      <c r="H1702" s="193"/>
    </row>
    <row r="1703" spans="8:8">
      <c r="H1703" s="193"/>
    </row>
    <row r="1704" spans="8:8">
      <c r="H1704" s="193"/>
    </row>
    <row r="1705" spans="8:8">
      <c r="H1705" s="193"/>
    </row>
    <row r="1706" spans="8:8">
      <c r="H1706" s="193"/>
    </row>
    <row r="1707" spans="8:8">
      <c r="H1707" s="193"/>
    </row>
    <row r="1708" spans="8:8">
      <c r="H1708" s="193"/>
    </row>
    <row r="1709" spans="8:8">
      <c r="H1709" s="193"/>
    </row>
    <row r="1710" spans="8:8">
      <c r="H1710" s="193"/>
    </row>
    <row r="1711" spans="8:8">
      <c r="H1711" s="193"/>
    </row>
    <row r="1712" spans="8:8">
      <c r="H1712" s="193"/>
    </row>
    <row r="1713" spans="8:8">
      <c r="H1713" s="193"/>
    </row>
    <row r="1714" spans="8:8">
      <c r="H1714" s="193"/>
    </row>
    <row r="1715" spans="8:8">
      <c r="H1715" s="193"/>
    </row>
    <row r="1716" spans="8:8">
      <c r="H1716" s="193"/>
    </row>
    <row r="1717" spans="8:8">
      <c r="H1717" s="193"/>
    </row>
    <row r="1718" spans="8:8">
      <c r="H1718" s="193"/>
    </row>
    <row r="1719" spans="8:8">
      <c r="H1719" s="193"/>
    </row>
    <row r="1720" spans="8:8">
      <c r="H1720" s="193"/>
    </row>
    <row r="1721" spans="8:8">
      <c r="H1721" s="193"/>
    </row>
    <row r="1722" spans="8:8">
      <c r="H1722" s="193"/>
    </row>
    <row r="1723" spans="8:8">
      <c r="H1723" s="193"/>
    </row>
    <row r="1724" spans="8:8">
      <c r="H1724" s="193"/>
    </row>
    <row r="1725" spans="8:8">
      <c r="H1725" s="193"/>
    </row>
    <row r="1726" spans="8:8">
      <c r="H1726" s="193"/>
    </row>
    <row r="1727" spans="8:8">
      <c r="H1727" s="193"/>
    </row>
    <row r="1728" spans="8:8">
      <c r="H1728" s="193"/>
    </row>
    <row r="1729" spans="8:8">
      <c r="H1729" s="193"/>
    </row>
    <row r="1730" spans="8:8">
      <c r="H1730" s="193"/>
    </row>
    <row r="1731" spans="8:8">
      <c r="H1731" s="193"/>
    </row>
    <row r="1732" spans="8:8">
      <c r="H1732" s="193"/>
    </row>
    <row r="1733" spans="8:8">
      <c r="H1733" s="193"/>
    </row>
    <row r="1734" spans="8:8">
      <c r="H1734" s="193"/>
    </row>
    <row r="1735" spans="8:8">
      <c r="H1735" s="193"/>
    </row>
    <row r="1736" spans="8:8">
      <c r="H1736" s="193"/>
    </row>
    <row r="1737" spans="8:8">
      <c r="H1737" s="193"/>
    </row>
    <row r="1738" spans="8:8">
      <c r="H1738" s="193"/>
    </row>
    <row r="1739" spans="8:8">
      <c r="H1739" s="193"/>
    </row>
    <row r="1740" spans="8:8">
      <c r="H1740" s="193"/>
    </row>
    <row r="1741" spans="8:8">
      <c r="H1741" s="193"/>
    </row>
    <row r="1742" spans="8:8">
      <c r="H1742" s="193"/>
    </row>
    <row r="1743" spans="8:8">
      <c r="H1743" s="193"/>
    </row>
    <row r="1744" spans="8:8">
      <c r="H1744" s="193"/>
    </row>
    <row r="1745" spans="8:8">
      <c r="H1745" s="193"/>
    </row>
    <row r="1746" spans="8:8">
      <c r="H1746" s="193"/>
    </row>
    <row r="1747" spans="8:8">
      <c r="H1747" s="193"/>
    </row>
    <row r="1748" spans="8:8">
      <c r="H1748" s="193"/>
    </row>
    <row r="1749" spans="8:8">
      <c r="H1749" s="193"/>
    </row>
    <row r="1750" spans="8:8">
      <c r="H1750" s="193"/>
    </row>
    <row r="1751" spans="8:8">
      <c r="H1751" s="193"/>
    </row>
    <row r="1752" spans="8:8">
      <c r="H1752" s="193"/>
    </row>
    <row r="1753" spans="8:8">
      <c r="H1753" s="193"/>
    </row>
    <row r="1754" spans="8:8">
      <c r="H1754" s="193"/>
    </row>
    <row r="1755" spans="8:8">
      <c r="H1755" s="193"/>
    </row>
    <row r="1756" spans="8:8">
      <c r="H1756" s="193"/>
    </row>
    <row r="1757" spans="8:8">
      <c r="H1757" s="193"/>
    </row>
    <row r="1758" spans="8:8">
      <c r="H1758" s="193"/>
    </row>
    <row r="1759" spans="8:8">
      <c r="H1759" s="193"/>
    </row>
    <row r="1760" spans="8:8">
      <c r="H1760" s="193"/>
    </row>
    <row r="1761" spans="8:8">
      <c r="H1761" s="193"/>
    </row>
    <row r="1762" spans="8:8">
      <c r="H1762" s="193"/>
    </row>
    <row r="1763" spans="8:8">
      <c r="H1763" s="193"/>
    </row>
    <row r="1764" spans="8:8">
      <c r="H1764" s="193"/>
    </row>
    <row r="1765" spans="8:8">
      <c r="H1765" s="193"/>
    </row>
    <row r="1766" spans="8:8">
      <c r="H1766" s="193"/>
    </row>
    <row r="1767" spans="8:8">
      <c r="H1767" s="193"/>
    </row>
    <row r="1768" spans="8:8">
      <c r="H1768" s="193"/>
    </row>
    <row r="1769" spans="8:8">
      <c r="H1769" s="193"/>
    </row>
    <row r="1770" spans="8:8">
      <c r="H1770" s="193"/>
    </row>
    <row r="1771" spans="8:8">
      <c r="H1771" s="193"/>
    </row>
    <row r="1772" spans="8:8">
      <c r="H1772" s="193"/>
    </row>
    <row r="1773" spans="8:8">
      <c r="H1773" s="193"/>
    </row>
    <row r="1774" spans="8:8">
      <c r="H1774" s="193"/>
    </row>
    <row r="1775" spans="8:8">
      <c r="H1775" s="193"/>
    </row>
    <row r="1776" spans="8:8">
      <c r="H1776" s="193"/>
    </row>
    <row r="1777" spans="8:8">
      <c r="H1777" s="193"/>
    </row>
    <row r="1778" spans="8:8">
      <c r="H1778" s="193"/>
    </row>
    <row r="1779" spans="8:8">
      <c r="H1779" s="193"/>
    </row>
    <row r="1780" spans="8:8">
      <c r="H1780" s="193"/>
    </row>
    <row r="1781" spans="8:8">
      <c r="H1781" s="193"/>
    </row>
    <row r="1782" spans="8:8">
      <c r="H1782" s="193"/>
    </row>
    <row r="1783" spans="8:8">
      <c r="H1783" s="193"/>
    </row>
    <row r="1784" spans="8:8">
      <c r="H1784" s="193"/>
    </row>
    <row r="1785" spans="8:8">
      <c r="H1785" s="193"/>
    </row>
    <row r="1786" spans="8:8">
      <c r="H1786" s="193"/>
    </row>
    <row r="1787" spans="8:8">
      <c r="H1787" s="193"/>
    </row>
    <row r="1788" spans="8:8">
      <c r="H1788" s="193"/>
    </row>
    <row r="1789" spans="8:8">
      <c r="H1789" s="193"/>
    </row>
    <row r="1790" spans="8:8">
      <c r="H1790" s="193"/>
    </row>
    <row r="1791" spans="8:8">
      <c r="H1791" s="193"/>
    </row>
    <row r="1792" spans="8:8">
      <c r="H1792" s="193"/>
    </row>
    <row r="1793" spans="8:8">
      <c r="H1793" s="193"/>
    </row>
    <row r="1794" spans="8:8">
      <c r="H1794" s="193"/>
    </row>
    <row r="1795" spans="8:8">
      <c r="H1795" s="193"/>
    </row>
    <row r="1796" spans="8:8">
      <c r="H1796" s="193"/>
    </row>
    <row r="1797" spans="8:8">
      <c r="H1797" s="193"/>
    </row>
    <row r="1798" spans="8:8">
      <c r="H1798" s="193"/>
    </row>
    <row r="1799" spans="8:8">
      <c r="H1799" s="193"/>
    </row>
    <row r="1800" spans="8:8">
      <c r="H1800" s="193"/>
    </row>
    <row r="1801" spans="8:8">
      <c r="H1801" s="193"/>
    </row>
    <row r="1802" spans="8:8">
      <c r="H1802" s="193"/>
    </row>
    <row r="1803" spans="8:8">
      <c r="H1803" s="193"/>
    </row>
    <row r="1804" spans="8:8">
      <c r="H1804" s="193"/>
    </row>
    <row r="1805" spans="8:8">
      <c r="H1805" s="193"/>
    </row>
    <row r="1806" spans="8:8">
      <c r="H1806" s="193"/>
    </row>
    <row r="1807" spans="8:8">
      <c r="H1807" s="193"/>
    </row>
    <row r="1808" spans="8:8">
      <c r="H1808" s="193"/>
    </row>
    <row r="1809" spans="8:8">
      <c r="H1809" s="193"/>
    </row>
    <row r="1810" spans="8:8">
      <c r="H1810" s="193"/>
    </row>
    <row r="1811" spans="8:8">
      <c r="H1811" s="193"/>
    </row>
    <row r="1812" spans="8:8">
      <c r="H1812" s="193"/>
    </row>
    <row r="1813" spans="8:8">
      <c r="H1813" s="193"/>
    </row>
    <row r="1814" spans="8:8">
      <c r="H1814" s="193"/>
    </row>
    <row r="1815" spans="8:8">
      <c r="H1815" s="193"/>
    </row>
    <row r="1816" spans="8:8">
      <c r="H1816" s="193"/>
    </row>
    <row r="1817" spans="8:8">
      <c r="H1817" s="193"/>
    </row>
    <row r="1818" spans="8:8">
      <c r="H1818" s="193"/>
    </row>
    <row r="1819" spans="8:8">
      <c r="H1819" s="193"/>
    </row>
    <row r="1820" spans="8:8">
      <c r="H1820" s="193"/>
    </row>
    <row r="1821" spans="8:8">
      <c r="H1821" s="193"/>
    </row>
    <row r="1822" spans="8:8">
      <c r="H1822" s="193"/>
    </row>
    <row r="1823" spans="8:8">
      <c r="H1823" s="193"/>
    </row>
    <row r="1824" spans="8:8">
      <c r="H1824" s="193"/>
    </row>
    <row r="1825" spans="8:8">
      <c r="H1825" s="193"/>
    </row>
    <row r="1826" spans="8:8">
      <c r="H1826" s="193"/>
    </row>
    <row r="1827" spans="8:8">
      <c r="H1827" s="193"/>
    </row>
    <row r="1828" spans="8:8">
      <c r="H1828" s="193"/>
    </row>
    <row r="1829" spans="8:8">
      <c r="H1829" s="193"/>
    </row>
    <row r="1830" spans="8:8">
      <c r="H1830" s="193"/>
    </row>
    <row r="1831" spans="8:8">
      <c r="H1831" s="193"/>
    </row>
    <row r="1832" spans="8:8">
      <c r="H1832" s="193"/>
    </row>
    <row r="1833" spans="8:8">
      <c r="H1833" s="193"/>
    </row>
    <row r="1834" spans="8:8">
      <c r="H1834" s="193"/>
    </row>
    <row r="1835" spans="8:8">
      <c r="H1835" s="193"/>
    </row>
    <row r="1836" spans="8:8">
      <c r="H1836" s="193"/>
    </row>
    <row r="1837" spans="8:8">
      <c r="H1837" s="193"/>
    </row>
    <row r="1838" spans="8:8">
      <c r="H1838" s="193"/>
    </row>
    <row r="1839" spans="8:8">
      <c r="H1839" s="193"/>
    </row>
    <row r="1840" spans="8:8">
      <c r="H1840" s="193"/>
    </row>
    <row r="1841" spans="8:8">
      <c r="H1841" s="193"/>
    </row>
    <row r="1842" spans="8:8">
      <c r="H1842" s="193"/>
    </row>
    <row r="1843" spans="8:8">
      <c r="H1843" s="193"/>
    </row>
    <row r="1844" spans="8:8">
      <c r="H1844" s="193"/>
    </row>
    <row r="1845" spans="8:8">
      <c r="H1845" s="193"/>
    </row>
    <row r="1846" spans="8:8">
      <c r="H1846" s="193"/>
    </row>
    <row r="1847" spans="8:8">
      <c r="H1847" s="193"/>
    </row>
    <row r="1848" spans="8:8">
      <c r="H1848" s="193"/>
    </row>
    <row r="1849" spans="8:8">
      <c r="H1849" s="193"/>
    </row>
    <row r="1850" spans="8:8">
      <c r="H1850" s="193"/>
    </row>
    <row r="1851" spans="8:8">
      <c r="H1851" s="193"/>
    </row>
    <row r="1852" spans="8:8">
      <c r="H1852" s="193"/>
    </row>
    <row r="1853" spans="8:8">
      <c r="H1853" s="193"/>
    </row>
    <row r="1854" spans="8:8">
      <c r="H1854" s="193"/>
    </row>
    <row r="1855" spans="8:8">
      <c r="H1855" s="193"/>
    </row>
    <row r="1856" spans="8:8">
      <c r="H1856" s="193"/>
    </row>
    <row r="1857" spans="8:8">
      <c r="H1857" s="193"/>
    </row>
    <row r="1858" spans="8:8">
      <c r="H1858" s="193"/>
    </row>
    <row r="1859" spans="8:8">
      <c r="H1859" s="193"/>
    </row>
    <row r="1860" spans="8:8">
      <c r="H1860" s="193"/>
    </row>
    <row r="1861" spans="8:8">
      <c r="H1861" s="193"/>
    </row>
    <row r="1862" spans="8:8">
      <c r="H1862" s="193"/>
    </row>
    <row r="1863" spans="8:8">
      <c r="H1863" s="193"/>
    </row>
    <row r="1864" spans="8:8">
      <c r="H1864" s="193"/>
    </row>
    <row r="1865" spans="8:8">
      <c r="H1865" s="193"/>
    </row>
    <row r="1866" spans="8:8">
      <c r="H1866" s="193"/>
    </row>
    <row r="1867" spans="8:8">
      <c r="H1867" s="193"/>
    </row>
    <row r="1868" spans="8:8">
      <c r="H1868" s="193"/>
    </row>
    <row r="1869" spans="8:8">
      <c r="H1869" s="193"/>
    </row>
    <row r="1870" spans="8:8">
      <c r="H1870" s="193"/>
    </row>
    <row r="1871" spans="8:8">
      <c r="H1871" s="193"/>
    </row>
    <row r="1872" spans="8:8">
      <c r="H1872" s="193"/>
    </row>
    <row r="1873" spans="8:8">
      <c r="H1873" s="193"/>
    </row>
    <row r="1874" spans="8:8">
      <c r="H1874" s="193"/>
    </row>
    <row r="1875" spans="8:8">
      <c r="H1875" s="193"/>
    </row>
    <row r="1876" spans="8:8">
      <c r="H1876" s="193"/>
    </row>
    <row r="1877" spans="8:8">
      <c r="H1877" s="193"/>
    </row>
    <row r="1878" spans="8:8">
      <c r="H1878" s="193"/>
    </row>
    <row r="1879" spans="8:8">
      <c r="H1879" s="193"/>
    </row>
    <row r="1880" spans="8:8">
      <c r="H1880" s="193"/>
    </row>
    <row r="1881" spans="8:8">
      <c r="H1881" s="193"/>
    </row>
    <row r="1882" spans="8:8">
      <c r="H1882" s="193"/>
    </row>
    <row r="1883" spans="8:8">
      <c r="H1883" s="193"/>
    </row>
    <row r="1884" spans="8:8">
      <c r="H1884" s="193"/>
    </row>
    <row r="1885" spans="8:8">
      <c r="H1885" s="193"/>
    </row>
    <row r="1886" spans="8:8">
      <c r="H1886" s="193"/>
    </row>
    <row r="1887" spans="8:8">
      <c r="H1887" s="193"/>
    </row>
    <row r="1888" spans="8:8">
      <c r="H1888" s="193"/>
    </row>
    <row r="1889" spans="8:8">
      <c r="H1889" s="193"/>
    </row>
    <row r="1890" spans="8:8">
      <c r="H1890" s="193"/>
    </row>
    <row r="1891" spans="8:8">
      <c r="H1891" s="193"/>
    </row>
    <row r="1892" spans="8:8">
      <c r="H1892" s="193"/>
    </row>
    <row r="1893" spans="8:8">
      <c r="H1893" s="193"/>
    </row>
    <row r="1894" spans="8:8">
      <c r="H1894" s="193"/>
    </row>
    <row r="1895" spans="8:8">
      <c r="H1895" s="193"/>
    </row>
    <row r="1896" spans="8:8">
      <c r="H1896" s="193"/>
    </row>
    <row r="1897" spans="8:8">
      <c r="H1897" s="193"/>
    </row>
    <row r="1898" spans="8:8">
      <c r="H1898" s="193"/>
    </row>
    <row r="1899" spans="8:8">
      <c r="H1899" s="193"/>
    </row>
    <row r="1900" spans="8:8">
      <c r="H1900" s="193"/>
    </row>
    <row r="1901" spans="8:8">
      <c r="H1901" s="193"/>
    </row>
    <row r="1902" spans="8:8">
      <c r="H1902" s="193"/>
    </row>
    <row r="1903" spans="8:8">
      <c r="H1903" s="193"/>
    </row>
    <row r="1904" spans="8:8">
      <c r="H1904" s="193"/>
    </row>
    <row r="1905" spans="8:8">
      <c r="H1905" s="193"/>
    </row>
    <row r="1906" spans="8:8">
      <c r="H1906" s="193"/>
    </row>
    <row r="1907" spans="8:8">
      <c r="H1907" s="193"/>
    </row>
    <row r="1908" spans="8:8">
      <c r="H1908" s="193"/>
    </row>
    <row r="1909" spans="8:8">
      <c r="H1909" s="193"/>
    </row>
    <row r="1910" spans="8:8">
      <c r="H1910" s="193"/>
    </row>
    <row r="1911" spans="8:8">
      <c r="H1911" s="193"/>
    </row>
    <row r="1912" spans="8:8">
      <c r="H1912" s="193"/>
    </row>
    <row r="1913" spans="8:8">
      <c r="H1913" s="193"/>
    </row>
    <row r="1914" spans="8:8">
      <c r="H1914" s="193"/>
    </row>
    <row r="1915" spans="8:8">
      <c r="H1915" s="193"/>
    </row>
    <row r="1916" spans="8:8">
      <c r="H1916" s="193"/>
    </row>
    <row r="1917" spans="8:8">
      <c r="H1917" s="193"/>
    </row>
    <row r="1918" spans="8:8">
      <c r="H1918" s="193"/>
    </row>
    <row r="1919" spans="8:8">
      <c r="H1919" s="193"/>
    </row>
    <row r="1920" spans="8:8">
      <c r="H1920" s="193"/>
    </row>
    <row r="1921" spans="8:8">
      <c r="H1921" s="193"/>
    </row>
    <row r="1922" spans="8:8">
      <c r="H1922" s="193"/>
    </row>
    <row r="1923" spans="8:8">
      <c r="H1923" s="193"/>
    </row>
    <row r="1924" spans="8:8">
      <c r="H1924" s="193"/>
    </row>
    <row r="1925" spans="8:8">
      <c r="H1925" s="193"/>
    </row>
    <row r="1926" spans="8:8">
      <c r="H1926" s="193"/>
    </row>
    <row r="1927" spans="8:8">
      <c r="H1927" s="193"/>
    </row>
    <row r="1928" spans="8:8">
      <c r="H1928" s="193"/>
    </row>
    <row r="1929" spans="8:8">
      <c r="H1929" s="193"/>
    </row>
    <row r="1930" spans="8:8">
      <c r="H1930" s="193"/>
    </row>
    <row r="1931" spans="8:8">
      <c r="H1931" s="193"/>
    </row>
    <row r="1932" spans="8:8">
      <c r="H1932" s="193"/>
    </row>
    <row r="1933" spans="8:8">
      <c r="H1933" s="193"/>
    </row>
    <row r="1934" spans="8:8">
      <c r="H1934" s="193"/>
    </row>
    <row r="1935" spans="8:8">
      <c r="H1935" s="193"/>
    </row>
    <row r="1936" spans="8:8">
      <c r="H1936" s="193"/>
    </row>
    <row r="1937" spans="8:8">
      <c r="H1937" s="193"/>
    </row>
    <row r="1938" spans="8:8">
      <c r="H1938" s="193"/>
    </row>
    <row r="1939" spans="8:8">
      <c r="H1939" s="193"/>
    </row>
    <row r="1940" spans="8:8">
      <c r="H1940" s="193"/>
    </row>
    <row r="1941" spans="8:8">
      <c r="H1941" s="193"/>
    </row>
    <row r="1942" spans="8:8">
      <c r="H1942" s="193"/>
    </row>
    <row r="1943" spans="8:8">
      <c r="H1943" s="193"/>
    </row>
    <row r="1944" spans="8:8">
      <c r="H1944" s="193"/>
    </row>
    <row r="1945" spans="8:8">
      <c r="H1945" s="193"/>
    </row>
    <row r="1946" spans="8:8">
      <c r="H1946" s="193"/>
    </row>
    <row r="1947" spans="8:8">
      <c r="H1947" s="193"/>
    </row>
    <row r="1948" spans="8:8">
      <c r="H1948" s="193"/>
    </row>
    <row r="1949" spans="8:8">
      <c r="H1949" s="193"/>
    </row>
    <row r="1950" spans="8:8">
      <c r="H1950" s="193"/>
    </row>
    <row r="1951" spans="8:8">
      <c r="H1951" s="193"/>
    </row>
    <row r="1952" spans="8:8">
      <c r="H1952" s="193"/>
    </row>
    <row r="1953" spans="8:8">
      <c r="H1953" s="193"/>
    </row>
    <row r="1954" spans="8:8">
      <c r="H1954" s="193"/>
    </row>
    <row r="1955" spans="8:8">
      <c r="H1955" s="193"/>
    </row>
    <row r="1956" spans="8:8">
      <c r="H1956" s="193"/>
    </row>
    <row r="1957" spans="8:8">
      <c r="H1957" s="193"/>
    </row>
    <row r="1958" spans="8:8">
      <c r="H1958" s="193"/>
    </row>
    <row r="1959" spans="8:8">
      <c r="H1959" s="193"/>
    </row>
    <row r="1960" spans="8:8">
      <c r="H1960" s="193"/>
    </row>
    <row r="1961" spans="8:8">
      <c r="H1961" s="193"/>
    </row>
    <row r="1962" spans="8:8">
      <c r="H1962" s="193"/>
    </row>
    <row r="1963" spans="8:8">
      <c r="H1963" s="193"/>
    </row>
    <row r="1964" spans="8:8">
      <c r="H1964" s="193"/>
    </row>
    <row r="1965" spans="8:8">
      <c r="H1965" s="193"/>
    </row>
    <row r="1966" spans="8:8">
      <c r="H1966" s="193"/>
    </row>
    <row r="1967" spans="8:8">
      <c r="H1967" s="193"/>
    </row>
    <row r="1968" spans="8:8">
      <c r="H1968" s="193"/>
    </row>
    <row r="1969" spans="8:8">
      <c r="H1969" s="193"/>
    </row>
    <row r="1970" spans="8:8">
      <c r="H1970" s="193"/>
    </row>
    <row r="1971" spans="8:8">
      <c r="H1971" s="193"/>
    </row>
    <row r="1972" spans="8:8">
      <c r="H1972" s="193"/>
    </row>
    <row r="1973" spans="8:8">
      <c r="H1973" s="193"/>
    </row>
    <row r="1974" spans="8:8">
      <c r="H1974" s="193"/>
    </row>
    <row r="1975" spans="8:8">
      <c r="H1975" s="193"/>
    </row>
    <row r="1976" spans="8:8">
      <c r="H1976" s="193"/>
    </row>
    <row r="1977" spans="8:8">
      <c r="H1977" s="193"/>
    </row>
    <row r="1978" spans="8:8">
      <c r="H1978" s="193"/>
    </row>
    <row r="1979" spans="8:8">
      <c r="H1979" s="193"/>
    </row>
    <row r="1980" spans="8:8">
      <c r="H1980" s="193"/>
    </row>
    <row r="1981" spans="8:8">
      <c r="H1981" s="193"/>
    </row>
    <row r="1982" spans="8:8">
      <c r="H1982" s="193"/>
    </row>
    <row r="1983" spans="8:8">
      <c r="H1983" s="193"/>
    </row>
    <row r="1984" spans="8:8">
      <c r="H1984" s="193"/>
    </row>
    <row r="1985" spans="8:8">
      <c r="H1985" s="193"/>
    </row>
    <row r="1986" spans="8:8">
      <c r="H1986" s="193"/>
    </row>
    <row r="1987" spans="8:8">
      <c r="H1987" s="193"/>
    </row>
    <row r="1988" spans="8:8">
      <c r="H1988" s="193"/>
    </row>
    <row r="1989" spans="8:8">
      <c r="H1989" s="193"/>
    </row>
    <row r="1990" spans="8:8">
      <c r="H1990" s="193"/>
    </row>
    <row r="1991" spans="8:8">
      <c r="H1991" s="193"/>
    </row>
    <row r="1992" spans="8:8">
      <c r="H1992" s="193"/>
    </row>
    <row r="1993" spans="8:8">
      <c r="H1993" s="193"/>
    </row>
    <row r="1994" spans="8:8">
      <c r="H1994" s="193"/>
    </row>
    <row r="1995" spans="8:8">
      <c r="H1995" s="193"/>
    </row>
    <row r="1996" spans="8:8">
      <c r="H1996" s="193"/>
    </row>
    <row r="1997" spans="8:8">
      <c r="H1997" s="193"/>
    </row>
    <row r="1998" spans="8:8">
      <c r="H1998" s="193"/>
    </row>
    <row r="1999" spans="8:8">
      <c r="H1999" s="193"/>
    </row>
    <row r="2000" spans="8:8">
      <c r="H2000" s="193"/>
    </row>
    <row r="2001" spans="8:8">
      <c r="H2001" s="193"/>
    </row>
    <row r="2002" spans="8:8">
      <c r="H2002" s="193"/>
    </row>
    <row r="2003" spans="8:8">
      <c r="H2003" s="193"/>
    </row>
    <row r="2004" spans="8:8">
      <c r="H2004" s="193"/>
    </row>
    <row r="2005" spans="8:8">
      <c r="H2005" s="193"/>
    </row>
    <row r="2006" spans="8:8">
      <c r="H2006" s="193"/>
    </row>
    <row r="2007" spans="8:8">
      <c r="H2007" s="193"/>
    </row>
    <row r="2008" spans="8:8">
      <c r="H2008" s="193"/>
    </row>
    <row r="2009" spans="8:8">
      <c r="H2009" s="193"/>
    </row>
    <row r="2010" spans="8:8">
      <c r="H2010" s="193"/>
    </row>
    <row r="2011" spans="8:8">
      <c r="H2011" s="193"/>
    </row>
    <row r="2012" spans="8:8">
      <c r="H2012" s="193"/>
    </row>
    <row r="2013" spans="8:8">
      <c r="H2013" s="193"/>
    </row>
    <row r="2014" spans="8:8">
      <c r="H2014" s="193"/>
    </row>
    <row r="2015" spans="8:8">
      <c r="H2015" s="193"/>
    </row>
    <row r="2016" spans="8:8">
      <c r="H2016" s="193"/>
    </row>
    <row r="2017" spans="8:8">
      <c r="H2017" s="193"/>
    </row>
    <row r="2018" spans="8:8">
      <c r="H2018" s="193"/>
    </row>
    <row r="2019" spans="8:8">
      <c r="H2019" s="193"/>
    </row>
    <row r="2020" spans="8:8">
      <c r="H2020" s="193"/>
    </row>
    <row r="2021" spans="8:8">
      <c r="H2021" s="193"/>
    </row>
    <row r="2022" spans="8:8">
      <c r="H2022" s="193"/>
    </row>
    <row r="2023" spans="8:8">
      <c r="H2023" s="193"/>
    </row>
    <row r="2024" spans="8:8">
      <c r="H2024" s="193"/>
    </row>
    <row r="2025" spans="8:8">
      <c r="H2025" s="193"/>
    </row>
    <row r="2026" spans="8:8">
      <c r="H2026" s="193"/>
    </row>
    <row r="2027" spans="8:8">
      <c r="H2027" s="193"/>
    </row>
    <row r="2028" spans="8:8">
      <c r="H2028" s="193"/>
    </row>
    <row r="2029" spans="8:8">
      <c r="H2029" s="193"/>
    </row>
    <row r="2030" spans="8:8">
      <c r="H2030" s="193"/>
    </row>
    <row r="2031" spans="8:8">
      <c r="H2031" s="193"/>
    </row>
    <row r="2032" spans="8:8">
      <c r="H2032" s="193"/>
    </row>
    <row r="2033" spans="8:8">
      <c r="H2033" s="193"/>
    </row>
    <row r="2034" spans="8:8">
      <c r="H2034" s="193"/>
    </row>
    <row r="2035" spans="8:8">
      <c r="H2035" s="193"/>
    </row>
    <row r="2036" spans="8:8">
      <c r="H2036" s="193"/>
    </row>
    <row r="2037" spans="8:8">
      <c r="H2037" s="193"/>
    </row>
    <row r="2038" spans="8:8">
      <c r="H2038" s="193"/>
    </row>
    <row r="2039" spans="8:8">
      <c r="H2039" s="193"/>
    </row>
    <row r="2040" spans="8:8">
      <c r="H2040" s="193"/>
    </row>
    <row r="2041" spans="8:8">
      <c r="H2041" s="193"/>
    </row>
    <row r="2042" spans="8:8">
      <c r="H2042" s="193"/>
    </row>
    <row r="2043" spans="8:8">
      <c r="H2043" s="193"/>
    </row>
    <row r="2044" spans="8:8">
      <c r="H2044" s="193"/>
    </row>
    <row r="2045" spans="8:8">
      <c r="H2045" s="193"/>
    </row>
    <row r="2046" spans="8:8">
      <c r="H2046" s="193"/>
    </row>
    <row r="2047" spans="8:8">
      <c r="H2047" s="193"/>
    </row>
    <row r="2048" spans="8:8">
      <c r="H2048" s="193"/>
    </row>
    <row r="2049" spans="8:8">
      <c r="H2049" s="193"/>
    </row>
    <row r="2050" spans="8:8">
      <c r="H2050" s="193"/>
    </row>
    <row r="2051" spans="8:8">
      <c r="H2051" s="193"/>
    </row>
    <row r="2052" spans="8:8">
      <c r="H2052" s="193"/>
    </row>
    <row r="2053" spans="8:8">
      <c r="H2053" s="193"/>
    </row>
    <row r="2054" spans="8:8">
      <c r="H2054" s="193"/>
    </row>
    <row r="2055" spans="8:8">
      <c r="H2055" s="193"/>
    </row>
    <row r="2056" spans="8:8">
      <c r="H2056" s="193"/>
    </row>
    <row r="2057" spans="8:8">
      <c r="H2057" s="193"/>
    </row>
    <row r="2058" spans="8:8">
      <c r="H2058" s="193"/>
    </row>
    <row r="2059" spans="8:8">
      <c r="H2059" s="193"/>
    </row>
    <row r="2060" spans="8:8">
      <c r="H2060" s="193"/>
    </row>
    <row r="2061" spans="8:8">
      <c r="H2061" s="193"/>
    </row>
    <row r="2062" spans="8:8">
      <c r="H2062" s="193"/>
    </row>
    <row r="2063" spans="8:8">
      <c r="H2063" s="193"/>
    </row>
    <row r="2064" spans="8:8">
      <c r="H2064" s="193"/>
    </row>
    <row r="2065" spans="8:8">
      <c r="H2065" s="193"/>
    </row>
    <row r="2066" spans="8:8">
      <c r="H2066" s="193"/>
    </row>
    <row r="2067" spans="8:8">
      <c r="H2067" s="193"/>
    </row>
    <row r="2068" spans="8:8">
      <c r="H2068" s="193"/>
    </row>
    <row r="2069" spans="8:8">
      <c r="H2069" s="193"/>
    </row>
    <row r="2070" spans="8:8">
      <c r="H2070" s="193"/>
    </row>
    <row r="2071" spans="8:8">
      <c r="H2071" s="193"/>
    </row>
    <row r="2072" spans="8:8">
      <c r="H2072" s="193"/>
    </row>
    <row r="2073" spans="8:8">
      <c r="H2073" s="193"/>
    </row>
    <row r="2074" spans="8:8">
      <c r="H2074" s="193"/>
    </row>
    <row r="2075" spans="8:8">
      <c r="H2075" s="193"/>
    </row>
    <row r="2076" spans="8:8">
      <c r="H2076" s="193"/>
    </row>
    <row r="2077" spans="8:8">
      <c r="H2077" s="193"/>
    </row>
    <row r="2078" spans="8:8">
      <c r="H2078" s="193"/>
    </row>
    <row r="2079" spans="8:8">
      <c r="H2079" s="193"/>
    </row>
    <row r="2080" spans="8:8">
      <c r="H2080" s="193"/>
    </row>
    <row r="2081" spans="8:8">
      <c r="H2081" s="193"/>
    </row>
    <row r="2082" spans="8:8">
      <c r="H2082" s="193"/>
    </row>
    <row r="2083" spans="8:8">
      <c r="H2083" s="193"/>
    </row>
    <row r="2084" spans="8:8">
      <c r="H2084" s="193"/>
    </row>
    <row r="2085" spans="8:8">
      <c r="H2085" s="193"/>
    </row>
    <row r="2086" spans="8:8">
      <c r="H2086" s="193"/>
    </row>
    <row r="2087" spans="8:8">
      <c r="H2087" s="193"/>
    </row>
    <row r="2088" spans="8:8">
      <c r="H2088" s="193"/>
    </row>
    <row r="2089" spans="8:8">
      <c r="H2089" s="193"/>
    </row>
    <row r="2090" spans="8:8">
      <c r="H2090" s="193"/>
    </row>
    <row r="2091" spans="8:8">
      <c r="H2091" s="193"/>
    </row>
    <row r="2092" spans="8:8">
      <c r="H2092" s="193"/>
    </row>
    <row r="2093" spans="8:8">
      <c r="H2093" s="193"/>
    </row>
    <row r="2094" spans="8:8">
      <c r="H2094" s="193"/>
    </row>
    <row r="2095" spans="8:8">
      <c r="H2095" s="193"/>
    </row>
    <row r="2096" spans="8:8">
      <c r="H2096" s="193"/>
    </row>
    <row r="2097" spans="8:8">
      <c r="H2097" s="193"/>
    </row>
    <row r="2098" spans="8:8">
      <c r="H2098" s="193"/>
    </row>
    <row r="2099" spans="8:8">
      <c r="H2099" s="193"/>
    </row>
    <row r="2100" spans="8:8">
      <c r="H2100" s="193"/>
    </row>
    <row r="2101" spans="8:8">
      <c r="H2101" s="193"/>
    </row>
    <row r="2102" spans="8:8">
      <c r="H2102" s="193"/>
    </row>
    <row r="2103" spans="8:8">
      <c r="H2103" s="193"/>
    </row>
    <row r="2104" spans="8:8">
      <c r="H2104" s="193"/>
    </row>
    <row r="2105" spans="8:8">
      <c r="H2105" s="193"/>
    </row>
    <row r="2106" spans="8:8">
      <c r="H2106" s="193"/>
    </row>
    <row r="2107" spans="8:8">
      <c r="H2107" s="193"/>
    </row>
    <row r="2108" spans="8:8">
      <c r="H2108" s="193"/>
    </row>
    <row r="2109" spans="8:8">
      <c r="H2109" s="193"/>
    </row>
    <row r="2110" spans="8:8">
      <c r="H2110" s="193"/>
    </row>
    <row r="2111" spans="8:8">
      <c r="H2111" s="193"/>
    </row>
    <row r="2112" spans="8:8">
      <c r="H2112" s="193"/>
    </row>
    <row r="2113" spans="8:8">
      <c r="H2113" s="193"/>
    </row>
    <row r="2114" spans="8:8">
      <c r="H2114" s="193"/>
    </row>
    <row r="2115" spans="8:8">
      <c r="H2115" s="193"/>
    </row>
    <row r="2116" spans="8:8">
      <c r="H2116" s="193"/>
    </row>
    <row r="2117" spans="8:8">
      <c r="H2117" s="193"/>
    </row>
    <row r="2118" spans="8:8">
      <c r="H2118" s="193"/>
    </row>
    <row r="2119" spans="8:8">
      <c r="H2119" s="193"/>
    </row>
    <row r="2120" spans="8:8">
      <c r="H2120" s="193"/>
    </row>
    <row r="2121" spans="8:8">
      <c r="H2121" s="193"/>
    </row>
    <row r="2122" spans="8:8">
      <c r="H2122" s="193"/>
    </row>
    <row r="2123" spans="8:8">
      <c r="H2123" s="193"/>
    </row>
    <row r="2124" spans="8:8">
      <c r="H2124" s="193"/>
    </row>
    <row r="2125" spans="8:8">
      <c r="H2125" s="193"/>
    </row>
    <row r="2126" spans="8:8">
      <c r="H2126" s="193"/>
    </row>
    <row r="2127" spans="8:8">
      <c r="H2127" s="193"/>
    </row>
    <row r="2128" spans="8:8">
      <c r="H2128" s="193"/>
    </row>
    <row r="2129" spans="8:8">
      <c r="H2129" s="193"/>
    </row>
    <row r="2130" spans="8:8">
      <c r="H2130" s="193"/>
    </row>
    <row r="2131" spans="8:8">
      <c r="H2131" s="193"/>
    </row>
    <row r="2132" spans="8:8">
      <c r="H2132" s="193"/>
    </row>
    <row r="2133" spans="8:8">
      <c r="H2133" s="193"/>
    </row>
    <row r="2134" spans="8:8">
      <c r="H2134" s="193"/>
    </row>
    <row r="2135" spans="8:8">
      <c r="H2135" s="193"/>
    </row>
    <row r="2136" spans="8:8">
      <c r="H2136" s="193"/>
    </row>
    <row r="2137" spans="8:8">
      <c r="H2137" s="193"/>
    </row>
    <row r="2138" spans="8:8">
      <c r="H2138" s="193"/>
    </row>
    <row r="2139" spans="8:8">
      <c r="H2139" s="193"/>
    </row>
    <row r="2140" spans="8:8">
      <c r="H2140" s="193"/>
    </row>
    <row r="2141" spans="8:8">
      <c r="H2141" s="193"/>
    </row>
    <row r="2142" spans="8:8">
      <c r="H2142" s="193"/>
    </row>
    <row r="2143" spans="8:8">
      <c r="H2143" s="193"/>
    </row>
    <row r="2144" spans="8:8">
      <c r="H2144" s="193"/>
    </row>
    <row r="2145" spans="8:8">
      <c r="H2145" s="193"/>
    </row>
    <row r="2146" spans="8:8">
      <c r="H2146" s="193"/>
    </row>
    <row r="2147" spans="8:8">
      <c r="H2147" s="193"/>
    </row>
    <row r="2148" spans="8:8">
      <c r="H2148" s="193"/>
    </row>
    <row r="2149" spans="8:8">
      <c r="H2149" s="193"/>
    </row>
    <row r="2150" spans="8:8">
      <c r="H2150" s="193"/>
    </row>
    <row r="2151" spans="8:8">
      <c r="H2151" s="193"/>
    </row>
    <row r="2152" spans="8:8">
      <c r="H2152" s="193"/>
    </row>
    <row r="2153" spans="8:8">
      <c r="H2153" s="193"/>
    </row>
    <row r="2154" spans="8:8">
      <c r="H2154" s="193"/>
    </row>
    <row r="2155" spans="8:8">
      <c r="H2155" s="193"/>
    </row>
    <row r="2156" spans="8:8">
      <c r="H2156" s="193"/>
    </row>
    <row r="2157" spans="8:8">
      <c r="H2157" s="193"/>
    </row>
    <row r="2158" spans="8:8">
      <c r="H2158" s="193"/>
    </row>
    <row r="2159" spans="8:8">
      <c r="H2159" s="193"/>
    </row>
    <row r="2160" spans="8:8">
      <c r="H2160" s="193"/>
    </row>
    <row r="2161" spans="8:8">
      <c r="H2161" s="193"/>
    </row>
    <row r="2162" spans="8:8">
      <c r="H2162" s="193"/>
    </row>
    <row r="2163" spans="8:8">
      <c r="H2163" s="193"/>
    </row>
    <row r="2164" spans="8:8">
      <c r="H2164" s="193"/>
    </row>
    <row r="2165" spans="8:8">
      <c r="H2165" s="193"/>
    </row>
    <row r="2166" spans="8:8">
      <c r="H2166" s="193"/>
    </row>
    <row r="2167" spans="8:8">
      <c r="H2167" s="193"/>
    </row>
    <row r="2168" spans="8:8">
      <c r="H2168" s="193"/>
    </row>
    <row r="2169" spans="8:8">
      <c r="H2169" s="193"/>
    </row>
    <row r="2170" spans="8:8">
      <c r="H2170" s="193"/>
    </row>
    <row r="2171" spans="8:8">
      <c r="H2171" s="193"/>
    </row>
    <row r="2172" spans="8:8">
      <c r="H2172" s="193"/>
    </row>
    <row r="2173" spans="8:8">
      <c r="H2173" s="193"/>
    </row>
    <row r="2174" spans="8:8">
      <c r="H2174" s="193"/>
    </row>
    <row r="2175" spans="8:8">
      <c r="H2175" s="193"/>
    </row>
    <row r="2176" spans="8:8">
      <c r="H2176" s="193"/>
    </row>
    <row r="2177" spans="8:8">
      <c r="H2177" s="193"/>
    </row>
    <row r="2178" spans="8:8">
      <c r="H2178" s="193"/>
    </row>
    <row r="2179" spans="8:8">
      <c r="H2179" s="193"/>
    </row>
    <row r="2180" spans="8:8">
      <c r="H2180" s="193"/>
    </row>
    <row r="2181" spans="8:8">
      <c r="H2181" s="193"/>
    </row>
    <row r="2182" spans="8:8">
      <c r="H2182" s="193"/>
    </row>
    <row r="2183" spans="8:8">
      <c r="H2183" s="193"/>
    </row>
    <row r="2184" spans="8:8">
      <c r="H2184" s="193"/>
    </row>
    <row r="2185" spans="8:8">
      <c r="H2185" s="193"/>
    </row>
    <row r="2186" spans="8:8">
      <c r="H2186" s="193"/>
    </row>
    <row r="2187" spans="8:8">
      <c r="H2187" s="193"/>
    </row>
    <row r="2188" spans="8:8">
      <c r="H2188" s="193"/>
    </row>
    <row r="2189" spans="8:8">
      <c r="H2189" s="193"/>
    </row>
    <row r="2190" spans="8:8">
      <c r="H2190" s="193"/>
    </row>
    <row r="2191" spans="8:8">
      <c r="H2191" s="193"/>
    </row>
    <row r="2192" spans="8:8">
      <c r="H2192" s="193"/>
    </row>
    <row r="2193" spans="8:8">
      <c r="H2193" s="193"/>
    </row>
    <row r="2194" spans="8:8">
      <c r="H2194" s="193"/>
    </row>
    <row r="2195" spans="8:8">
      <c r="H2195" s="193"/>
    </row>
    <row r="2196" spans="8:8">
      <c r="H2196" s="193"/>
    </row>
    <row r="2197" spans="8:8">
      <c r="H2197" s="193"/>
    </row>
    <row r="2198" spans="8:8">
      <c r="H2198" s="193"/>
    </row>
    <row r="2199" spans="8:8">
      <c r="H2199" s="193"/>
    </row>
    <row r="2200" spans="8:8">
      <c r="H2200" s="193"/>
    </row>
    <row r="2201" spans="8:8">
      <c r="H2201" s="193"/>
    </row>
    <row r="2202" spans="8:8">
      <c r="H2202" s="193"/>
    </row>
    <row r="2203" spans="8:8">
      <c r="H2203" s="193"/>
    </row>
    <row r="2204" spans="8:8">
      <c r="H2204" s="193"/>
    </row>
    <row r="2205" spans="8:8">
      <c r="H2205" s="193"/>
    </row>
    <row r="2206" spans="8:8">
      <c r="H2206" s="193"/>
    </row>
    <row r="2207" spans="8:8">
      <c r="H2207" s="193"/>
    </row>
    <row r="2208" spans="8:8">
      <c r="H2208" s="193"/>
    </row>
    <row r="2209" spans="8:8">
      <c r="H2209" s="193"/>
    </row>
    <row r="2210" spans="8:8">
      <c r="H2210" s="193"/>
    </row>
    <row r="2211" spans="8:8">
      <c r="H2211" s="193"/>
    </row>
    <row r="2212" spans="8:8">
      <c r="H2212" s="193"/>
    </row>
    <row r="2213" spans="8:8">
      <c r="H2213" s="193"/>
    </row>
    <row r="2214" spans="8:8">
      <c r="H2214" s="193"/>
    </row>
    <row r="2215" spans="8:8">
      <c r="H2215" s="193"/>
    </row>
    <row r="2216" spans="8:8">
      <c r="H2216" s="193"/>
    </row>
    <row r="2217" spans="8:8">
      <c r="H2217" s="193"/>
    </row>
    <row r="2218" spans="8:8">
      <c r="H2218" s="193"/>
    </row>
    <row r="2219" spans="8:8">
      <c r="H2219" s="193"/>
    </row>
    <row r="2220" spans="8:8">
      <c r="H2220" s="193"/>
    </row>
    <row r="2221" spans="8:8">
      <c r="H2221" s="193"/>
    </row>
    <row r="2222" spans="8:8">
      <c r="H2222" s="193"/>
    </row>
    <row r="2223" spans="8:8">
      <c r="H2223" s="193"/>
    </row>
    <row r="2224" spans="8:8">
      <c r="H2224" s="193"/>
    </row>
    <row r="2225" spans="8:8">
      <c r="H2225" s="193"/>
    </row>
    <row r="2226" spans="8:8">
      <c r="H2226" s="193"/>
    </row>
    <row r="2227" spans="8:8">
      <c r="H2227" s="193"/>
    </row>
    <row r="2228" spans="8:8">
      <c r="H2228" s="193"/>
    </row>
    <row r="2229" spans="8:8">
      <c r="H2229" s="193"/>
    </row>
    <row r="2230" spans="8:8">
      <c r="H2230" s="193"/>
    </row>
    <row r="2231" spans="8:8">
      <c r="H2231" s="193"/>
    </row>
    <row r="2232" spans="8:8">
      <c r="H2232" s="193"/>
    </row>
    <row r="2233" spans="8:8">
      <c r="H2233" s="193"/>
    </row>
    <row r="2234" spans="8:8">
      <c r="H2234" s="193"/>
    </row>
    <row r="2235" spans="8:8">
      <c r="H2235" s="193"/>
    </row>
    <row r="2236" spans="8:8">
      <c r="H2236" s="193"/>
    </row>
    <row r="2237" spans="8:8">
      <c r="H2237" s="193"/>
    </row>
    <row r="2238" spans="8:8">
      <c r="H2238" s="193"/>
    </row>
    <row r="2239" spans="8:8">
      <c r="H2239" s="193"/>
    </row>
    <row r="2240" spans="8:8">
      <c r="H2240" s="193"/>
    </row>
    <row r="2241" spans="8:8">
      <c r="H2241" s="193"/>
    </row>
    <row r="2242" spans="8:8">
      <c r="H2242" s="193"/>
    </row>
    <row r="2243" spans="8:8">
      <c r="H2243" s="193"/>
    </row>
    <row r="2244" spans="8:8">
      <c r="H2244" s="193"/>
    </row>
    <row r="2245" spans="8:8">
      <c r="H2245" s="193"/>
    </row>
    <row r="2246" spans="8:8">
      <c r="H2246" s="193"/>
    </row>
    <row r="2247" spans="8:8">
      <c r="H2247" s="193"/>
    </row>
    <row r="2248" spans="8:8">
      <c r="H2248" s="193"/>
    </row>
    <row r="2249" spans="8:8">
      <c r="H2249" s="193"/>
    </row>
    <row r="2250" spans="8:8">
      <c r="H2250" s="193"/>
    </row>
    <row r="2251" spans="8:8">
      <c r="H2251" s="193"/>
    </row>
    <row r="2252" spans="8:8">
      <c r="H2252" s="193"/>
    </row>
    <row r="2253" spans="8:8">
      <c r="H2253" s="193"/>
    </row>
    <row r="2254" spans="8:8">
      <c r="H2254" s="193"/>
    </row>
    <row r="2255" spans="8:8">
      <c r="H2255" s="193"/>
    </row>
    <row r="2256" spans="8:8">
      <c r="H2256" s="193"/>
    </row>
    <row r="2257" spans="8:8">
      <c r="H2257" s="193"/>
    </row>
    <row r="2258" spans="8:8">
      <c r="H2258" s="193"/>
    </row>
    <row r="2259" spans="8:8">
      <c r="H2259" s="193"/>
    </row>
    <row r="2260" spans="8:8">
      <c r="H2260" s="193"/>
    </row>
    <row r="2261" spans="8:8">
      <c r="H2261" s="193"/>
    </row>
    <row r="2262" spans="8:8">
      <c r="H2262" s="193"/>
    </row>
    <row r="2263" spans="8:8">
      <c r="H2263" s="193"/>
    </row>
    <row r="2264" spans="8:8">
      <c r="H2264" s="193"/>
    </row>
    <row r="2265" spans="8:8">
      <c r="H2265" s="193"/>
    </row>
    <row r="2266" spans="8:8">
      <c r="H2266" s="193"/>
    </row>
    <row r="2267" spans="8:8">
      <c r="H2267" s="193"/>
    </row>
    <row r="2268" spans="8:8">
      <c r="H2268" s="193"/>
    </row>
    <row r="2269" spans="8:8">
      <c r="H2269" s="193"/>
    </row>
    <row r="2270" spans="8:8">
      <c r="H2270" s="193"/>
    </row>
    <row r="2271" spans="8:8">
      <c r="H2271" s="193"/>
    </row>
    <row r="2272" spans="8:8">
      <c r="H2272" s="193"/>
    </row>
    <row r="2273" spans="8:8">
      <c r="H2273" s="193"/>
    </row>
    <row r="2274" spans="8:8">
      <c r="H2274" s="193"/>
    </row>
    <row r="2275" spans="8:8">
      <c r="H2275" s="193"/>
    </row>
    <row r="2276" spans="8:8">
      <c r="H2276" s="193"/>
    </row>
    <row r="2277" spans="8:8">
      <c r="H2277" s="193"/>
    </row>
    <row r="2278" spans="8:8">
      <c r="H2278" s="193"/>
    </row>
    <row r="2279" spans="8:8">
      <c r="H2279" s="193"/>
    </row>
    <row r="2280" spans="8:8">
      <c r="H2280" s="193"/>
    </row>
    <row r="2281" spans="8:8">
      <c r="H2281" s="193"/>
    </row>
    <row r="2282" spans="8:8">
      <c r="H2282" s="193"/>
    </row>
    <row r="2283" spans="8:8">
      <c r="H2283" s="193"/>
    </row>
    <row r="2284" spans="8:8">
      <c r="H2284" s="193"/>
    </row>
    <row r="2285" spans="8:8">
      <c r="H2285" s="193"/>
    </row>
    <row r="2286" spans="8:8">
      <c r="H2286" s="193"/>
    </row>
    <row r="2287" spans="8:8">
      <c r="H2287" s="193"/>
    </row>
    <row r="2288" spans="8:8">
      <c r="H2288" s="193"/>
    </row>
    <row r="2289" spans="8:8">
      <c r="H2289" s="193"/>
    </row>
    <row r="2290" spans="8:8">
      <c r="H2290" s="193"/>
    </row>
    <row r="2291" spans="8:8">
      <c r="H2291" s="193"/>
    </row>
    <row r="2292" spans="8:8">
      <c r="H2292" s="193"/>
    </row>
    <row r="2293" spans="8:8">
      <c r="H2293" s="193"/>
    </row>
    <row r="2294" spans="8:8">
      <c r="H2294" s="193"/>
    </row>
    <row r="2295" spans="8:8">
      <c r="H2295" s="193"/>
    </row>
    <row r="2296" spans="8:8">
      <c r="H2296" s="193"/>
    </row>
    <row r="2297" spans="8:8">
      <c r="H2297" s="193"/>
    </row>
    <row r="2298" spans="8:8">
      <c r="H2298" s="193"/>
    </row>
    <row r="2299" spans="8:8">
      <c r="H2299" s="193"/>
    </row>
    <row r="2300" spans="8:8">
      <c r="H2300" s="193"/>
    </row>
    <row r="2301" spans="8:8">
      <c r="H2301" s="193"/>
    </row>
    <row r="2302" spans="8:8">
      <c r="H2302" s="193"/>
    </row>
    <row r="2303" spans="8:8">
      <c r="H2303" s="193"/>
    </row>
    <row r="2304" spans="8:8">
      <c r="H2304" s="193"/>
    </row>
    <row r="2305" spans="8:8">
      <c r="H2305" s="193"/>
    </row>
    <row r="2306" spans="8:8">
      <c r="H2306" s="193"/>
    </row>
    <row r="2307" spans="8:8">
      <c r="H2307" s="193"/>
    </row>
    <row r="2308" spans="8:8">
      <c r="H2308" s="193"/>
    </row>
    <row r="2309" spans="8:8">
      <c r="H2309" s="193"/>
    </row>
    <row r="2310" spans="8:8">
      <c r="H2310" s="193"/>
    </row>
    <row r="2311" spans="8:8">
      <c r="H2311" s="193"/>
    </row>
    <row r="2312" spans="8:8">
      <c r="H2312" s="193"/>
    </row>
    <row r="2313" spans="8:8">
      <c r="H2313" s="193"/>
    </row>
    <row r="2314" spans="8:8">
      <c r="H2314" s="193"/>
    </row>
    <row r="2315" spans="8:8">
      <c r="H2315" s="193"/>
    </row>
    <row r="2316" spans="8:8">
      <c r="H2316" s="193"/>
    </row>
    <row r="2317" spans="8:8">
      <c r="H2317" s="193"/>
    </row>
    <row r="2318" spans="8:8">
      <c r="H2318" s="193"/>
    </row>
    <row r="2319" spans="8:8">
      <c r="H2319" s="193"/>
    </row>
    <row r="2320" spans="8:8">
      <c r="H2320" s="193"/>
    </row>
    <row r="2321" spans="8:8">
      <c r="H2321" s="193"/>
    </row>
    <row r="2322" spans="8:8">
      <c r="H2322" s="193"/>
    </row>
    <row r="2323" spans="8:8">
      <c r="H2323" s="193"/>
    </row>
    <row r="2324" spans="8:8">
      <c r="H2324" s="193"/>
    </row>
    <row r="2325" spans="8:8">
      <c r="H2325" s="193"/>
    </row>
    <row r="2326" spans="8:8">
      <c r="H2326" s="193"/>
    </row>
    <row r="2327" spans="8:8">
      <c r="H2327" s="193"/>
    </row>
    <row r="2328" spans="8:8">
      <c r="H2328" s="193"/>
    </row>
    <row r="2329" spans="8:8">
      <c r="H2329" s="193"/>
    </row>
    <row r="2330" spans="8:8">
      <c r="H2330" s="193"/>
    </row>
    <row r="2331" spans="8:8">
      <c r="H2331" s="193"/>
    </row>
    <row r="2332" spans="8:8">
      <c r="H2332" s="193"/>
    </row>
    <row r="2333" spans="8:8">
      <c r="H2333" s="193"/>
    </row>
    <row r="2334" spans="8:8">
      <c r="H2334" s="193"/>
    </row>
    <row r="2335" spans="8:8">
      <c r="H2335" s="193"/>
    </row>
    <row r="2336" spans="8:8">
      <c r="H2336" s="193"/>
    </row>
    <row r="2337" spans="8:8">
      <c r="H2337" s="193"/>
    </row>
    <row r="2338" spans="8:8">
      <c r="H2338" s="193"/>
    </row>
    <row r="2339" spans="8:8">
      <c r="H2339" s="193"/>
    </row>
    <row r="2340" spans="8:8">
      <c r="H2340" s="193"/>
    </row>
    <row r="2341" spans="8:8">
      <c r="H2341" s="193"/>
    </row>
    <row r="2342" spans="8:8">
      <c r="H2342" s="193"/>
    </row>
    <row r="2343" spans="8:8">
      <c r="H2343" s="193"/>
    </row>
    <row r="2344" spans="8:8">
      <c r="H2344" s="193"/>
    </row>
    <row r="2345" spans="8:8">
      <c r="H2345" s="193"/>
    </row>
    <row r="2346" spans="8:8">
      <c r="H2346" s="193"/>
    </row>
    <row r="2347" spans="8:8">
      <c r="H2347" s="193"/>
    </row>
    <row r="2348" spans="8:8">
      <c r="H2348" s="193"/>
    </row>
    <row r="2349" spans="8:8">
      <c r="H2349" s="193"/>
    </row>
    <row r="2350" spans="8:8">
      <c r="H2350" s="193"/>
    </row>
    <row r="2351" spans="8:8">
      <c r="H2351" s="193"/>
    </row>
    <row r="2352" spans="8:8">
      <c r="H2352" s="193"/>
    </row>
    <row r="2353" spans="8:8">
      <c r="H2353" s="193"/>
    </row>
    <row r="2354" spans="8:8">
      <c r="H2354" s="193"/>
    </row>
    <row r="2355" spans="8:8">
      <c r="H2355" s="193"/>
    </row>
    <row r="2356" spans="8:8">
      <c r="H2356" s="193"/>
    </row>
    <row r="2357" spans="8:8">
      <c r="H2357" s="193"/>
    </row>
    <row r="2358" spans="8:8">
      <c r="H2358" s="193"/>
    </row>
    <row r="2359" spans="8:8">
      <c r="H2359" s="193"/>
    </row>
    <row r="2360" spans="8:8">
      <c r="H2360" s="193"/>
    </row>
    <row r="2361" spans="8:8">
      <c r="H2361" s="193"/>
    </row>
    <row r="2362" spans="8:8">
      <c r="H2362" s="193"/>
    </row>
    <row r="2363" spans="8:8">
      <c r="H2363" s="193"/>
    </row>
    <row r="2364" spans="8:8">
      <c r="H2364" s="193"/>
    </row>
    <row r="2365" spans="8:8">
      <c r="H2365" s="193"/>
    </row>
    <row r="2366" spans="8:8">
      <c r="H2366" s="193"/>
    </row>
    <row r="2367" spans="8:8">
      <c r="H2367" s="193"/>
    </row>
    <row r="2368" spans="8:8">
      <c r="H2368" s="193"/>
    </row>
    <row r="2369" spans="8:8">
      <c r="H2369" s="193"/>
    </row>
    <row r="2370" spans="8:8">
      <c r="H2370" s="193"/>
    </row>
    <row r="2371" spans="8:8">
      <c r="H2371" s="193"/>
    </row>
    <row r="2372" spans="8:8">
      <c r="H2372" s="193"/>
    </row>
    <row r="2373" spans="8:8">
      <c r="H2373" s="193"/>
    </row>
    <row r="2374" spans="8:8">
      <c r="H2374" s="193"/>
    </row>
    <row r="2375" spans="8:8">
      <c r="H2375" s="193"/>
    </row>
    <row r="2376" spans="8:8">
      <c r="H2376" s="193"/>
    </row>
    <row r="2377" spans="8:8">
      <c r="H2377" s="193"/>
    </row>
    <row r="2378" spans="8:8">
      <c r="H2378" s="193"/>
    </row>
    <row r="2379" spans="8:8">
      <c r="H2379" s="193"/>
    </row>
    <row r="2380" spans="8:8">
      <c r="H2380" s="193"/>
    </row>
    <row r="2381" spans="8:8">
      <c r="H2381" s="193"/>
    </row>
    <row r="2382" spans="8:8">
      <c r="H2382" s="193"/>
    </row>
    <row r="2383" spans="8:8">
      <c r="H2383" s="193"/>
    </row>
    <row r="2384" spans="8:8">
      <c r="H2384" s="193"/>
    </row>
    <row r="2385" spans="8:8">
      <c r="H2385" s="193"/>
    </row>
    <row r="2386" spans="8:8">
      <c r="H2386" s="193"/>
    </row>
    <row r="2387" spans="8:8">
      <c r="H2387" s="193"/>
    </row>
    <row r="2388" spans="8:8">
      <c r="H2388" s="193"/>
    </row>
    <row r="2389" spans="8:8">
      <c r="H2389" s="193"/>
    </row>
    <row r="2390" spans="8:8">
      <c r="H2390" s="193"/>
    </row>
    <row r="2391" spans="8:8">
      <c r="H2391" s="193"/>
    </row>
    <row r="2392" spans="8:8">
      <c r="H2392" s="193"/>
    </row>
    <row r="2393" spans="8:8">
      <c r="H2393" s="193"/>
    </row>
    <row r="2394" spans="8:8">
      <c r="H2394" s="193"/>
    </row>
    <row r="2395" spans="8:8">
      <c r="H2395" s="193"/>
    </row>
    <row r="2396" spans="8:8">
      <c r="H2396" s="193"/>
    </row>
    <row r="2397" spans="8:8">
      <c r="H2397" s="193"/>
    </row>
    <row r="2398" spans="8:8">
      <c r="H2398" s="193"/>
    </row>
    <row r="2399" spans="8:8">
      <c r="H2399" s="193"/>
    </row>
    <row r="2400" spans="8:8">
      <c r="H2400" s="193"/>
    </row>
    <row r="2401" spans="8:8">
      <c r="H2401" s="193"/>
    </row>
    <row r="2402" spans="8:8">
      <c r="H2402" s="193"/>
    </row>
    <row r="2403" spans="8:8">
      <c r="H2403" s="193"/>
    </row>
    <row r="2404" spans="8:8">
      <c r="H2404" s="193"/>
    </row>
    <row r="2405" spans="8:8">
      <c r="H2405" s="193"/>
    </row>
    <row r="2406" spans="8:8">
      <c r="H2406" s="193"/>
    </row>
    <row r="2407" spans="8:8">
      <c r="H2407" s="193"/>
    </row>
    <row r="2408" spans="8:8">
      <c r="H2408" s="193"/>
    </row>
    <row r="2409" spans="8:8">
      <c r="H2409" s="193"/>
    </row>
    <row r="2410" spans="8:8">
      <c r="H2410" s="193"/>
    </row>
    <row r="2411" spans="8:8">
      <c r="H2411" s="193"/>
    </row>
    <row r="2412" spans="8:8">
      <c r="H2412" s="193"/>
    </row>
    <row r="2413" spans="8:8">
      <c r="H2413" s="193"/>
    </row>
    <row r="2414" spans="8:8">
      <c r="H2414" s="193"/>
    </row>
    <row r="2415" spans="8:8">
      <c r="H2415" s="193"/>
    </row>
    <row r="2416" spans="8:8">
      <c r="H2416" s="193"/>
    </row>
    <row r="2417" spans="8:8">
      <c r="H2417" s="193"/>
    </row>
    <row r="2418" spans="8:8">
      <c r="H2418" s="193"/>
    </row>
    <row r="2419" spans="8:8">
      <c r="H2419" s="193"/>
    </row>
    <row r="2420" spans="8:8">
      <c r="H2420" s="193"/>
    </row>
    <row r="2421" spans="8:8">
      <c r="H2421" s="193"/>
    </row>
    <row r="2422" spans="8:8">
      <c r="H2422" s="193"/>
    </row>
    <row r="2423" spans="8:8">
      <c r="H2423" s="193"/>
    </row>
    <row r="2424" spans="8:8">
      <c r="H2424" s="193"/>
    </row>
    <row r="2425" spans="8:8">
      <c r="H2425" s="193"/>
    </row>
    <row r="2426" spans="8:8">
      <c r="H2426" s="193"/>
    </row>
    <row r="2427" spans="8:8">
      <c r="H2427" s="193"/>
    </row>
    <row r="2428" spans="8:8">
      <c r="H2428" s="193"/>
    </row>
    <row r="2429" spans="8:8">
      <c r="H2429" s="193"/>
    </row>
    <row r="2430" spans="8:8">
      <c r="H2430" s="193"/>
    </row>
    <row r="2431" spans="8:8">
      <c r="H2431" s="193"/>
    </row>
    <row r="2432" spans="8:8">
      <c r="H2432" s="193"/>
    </row>
    <row r="2433" spans="8:8">
      <c r="H2433" s="193"/>
    </row>
    <row r="2434" spans="8:8">
      <c r="H2434" s="193"/>
    </row>
    <row r="2435" spans="8:8">
      <c r="H2435" s="193"/>
    </row>
    <row r="2436" spans="8:8">
      <c r="H2436" s="193"/>
    </row>
    <row r="2437" spans="8:8">
      <c r="H2437" s="193"/>
    </row>
    <row r="2438" spans="8:8">
      <c r="H2438" s="193"/>
    </row>
    <row r="2439" spans="8:8">
      <c r="H2439" s="193"/>
    </row>
    <row r="2440" spans="8:8">
      <c r="H2440" s="193"/>
    </row>
    <row r="2441" spans="8:8">
      <c r="H2441" s="193"/>
    </row>
    <row r="2442" spans="8:8">
      <c r="H2442" s="193"/>
    </row>
    <row r="2443" spans="8:8">
      <c r="H2443" s="193"/>
    </row>
    <row r="2444" spans="8:8">
      <c r="H2444" s="193"/>
    </row>
    <row r="2445" spans="8:8">
      <c r="H2445" s="193"/>
    </row>
    <row r="2446" spans="8:8">
      <c r="H2446" s="193"/>
    </row>
    <row r="2447" spans="8:8">
      <c r="H2447" s="193"/>
    </row>
    <row r="2448" spans="8:8">
      <c r="H2448" s="193"/>
    </row>
    <row r="2449" spans="8:8">
      <c r="H2449" s="193"/>
    </row>
    <row r="2450" spans="8:8">
      <c r="H2450" s="193"/>
    </row>
    <row r="2451" spans="8:8">
      <c r="H2451" s="193"/>
    </row>
    <row r="2452" spans="8:8">
      <c r="H2452" s="193"/>
    </row>
    <row r="2453" spans="8:8">
      <c r="H2453" s="193"/>
    </row>
    <row r="2454" spans="8:8">
      <c r="H2454" s="193"/>
    </row>
    <row r="2455" spans="8:8">
      <c r="H2455" s="193"/>
    </row>
    <row r="2456" spans="8:8">
      <c r="H2456" s="193"/>
    </row>
    <row r="2457" spans="8:8">
      <c r="H2457" s="193"/>
    </row>
    <row r="2458" spans="8:8">
      <c r="H2458" s="193"/>
    </row>
    <row r="2459" spans="8:8">
      <c r="H2459" s="193"/>
    </row>
    <row r="2460" spans="8:8">
      <c r="H2460" s="193"/>
    </row>
    <row r="2461" spans="8:8">
      <c r="H2461" s="193"/>
    </row>
    <row r="2462" spans="8:8">
      <c r="H2462" s="193"/>
    </row>
    <row r="2463" spans="8:8">
      <c r="H2463" s="193"/>
    </row>
    <row r="2464" spans="8:8">
      <c r="H2464" s="193"/>
    </row>
  </sheetData>
  <pageMargins left="0.70866141732283472" right="0.70866141732283472" top="0.74803149606299213" bottom="0.74803149606299213" header="0.31496062992125984" footer="0.31496062992125984"/>
  <pageSetup paperSize="9" scale="76" fitToHeight="39" orientation="portrait" horizontalDpi="4294967293" verticalDpi="4294967293" r:id="rId1"/>
  <headerFooter>
    <oddHeader>&amp;Lpopis GO del&amp;C&amp;"Humnst777 Lt BT,Light"DNEVNI CENTER KOMEN</oddHeader>
    <oddFooter>Stran &amp;P</oddFooter>
  </headerFooter>
  <rowBreaks count="1" manualBreakCount="1">
    <brk id="50" max="7" man="1"/>
  </rowBreak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splošna določila</vt:lpstr>
      <vt:lpstr>REKAPITULACIJA (brez cen)</vt:lpstr>
      <vt:lpstr>GO dela popis brez cen</vt:lpstr>
      <vt:lpstr>'GO dela popis brez cen'!Print_Area</vt:lpstr>
      <vt:lpstr>'REKAPITULACIJA (brez cen)'!Print_Area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Uporabnik;ADENDA;GORAZD LAMPE s.p.</dc:creator>
  <cp:lastModifiedBy>robert likar</cp:lastModifiedBy>
  <cp:lastPrinted>2021-02-08T17:46:57Z</cp:lastPrinted>
  <dcterms:created xsi:type="dcterms:W3CDTF">2017-04-15T19:51:35Z</dcterms:created>
  <dcterms:modified xsi:type="dcterms:W3CDTF">2021-03-08T09:36:00Z</dcterms:modified>
</cp:coreProperties>
</file>